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050" yWindow="960" windowWidth="9780" windowHeight="7650" tabRatio="827" activeTab="6"/>
  </bookViews>
  <sheets>
    <sheet name="Rekapitulacija" sheetId="1" r:id="rId1"/>
    <sheet name="navodila" sheetId="6" r:id="rId2"/>
    <sheet name="A-GOD" sheetId="3" r:id="rId3"/>
    <sheet name="B-STREHA" sheetId="4" r:id="rId4"/>
    <sheet name="C-STROJNE" sheetId="7" r:id="rId5"/>
    <sheet name="D-ELEKTRIKA" sheetId="8" r:id="rId6"/>
    <sheet name="E-TEHNOLOŠKA OPREMA" sheetId="9" r:id="rId7"/>
  </sheets>
  <externalReferences>
    <externalReference r:id="rId8"/>
  </externalReferences>
  <definedNames>
    <definedName name="agregat" localSheetId="4">#REF!</definedName>
    <definedName name="agregat" localSheetId="6">#REF!</definedName>
    <definedName name="agregat">#REF!</definedName>
    <definedName name="Excel_BuiltIn_Print_Area_1" localSheetId="4">#REF!</definedName>
    <definedName name="Excel_BuiltIn_Print_Area_1" localSheetId="6">#REF!</definedName>
    <definedName name="Excel_BuiltIn_Print_Area_1">#REF!</definedName>
    <definedName name="Excel_BuiltIn_Print_Area_1_1">"$#REF!.$A$1:$AMJ$18"</definedName>
    <definedName name="Excel_BuiltIn_Print_Titles_13">"$#REF!.$#REF!$#REF!:$#REF!$#REF!"</definedName>
    <definedName name="Excel_BuiltIn_Print_Titles_4" localSheetId="4">'[1]NEPREDVIDENA GR.DELA'!#REF!</definedName>
    <definedName name="Excel_BuiltIn_Print_Titles_4" localSheetId="6">'[1]NEPREDVIDENA GR.DELA'!#REF!</definedName>
    <definedName name="Excel_BuiltIn_Print_Titles_4">'[1]NEPREDVIDENA GR.DELA'!#REF!</definedName>
    <definedName name="Excel_BuiltIn_Print_Titles_4_1" localSheetId="4">#REF!</definedName>
    <definedName name="Excel_BuiltIn_Print_Titles_4_1" localSheetId="6">#REF!</definedName>
    <definedName name="Excel_BuiltIn_Print_Titles_4_1">#REF!</definedName>
    <definedName name="Excel_BuiltIn_Print_Titles_4_2" localSheetId="4">#REF!</definedName>
    <definedName name="Excel_BuiltIn_Print_Titles_4_2" localSheetId="6">#REF!</definedName>
    <definedName name="Excel_BuiltIn_Print_Titles_4_2">#REF!</definedName>
    <definedName name="Excel_BuiltIn_Print_Titles_4_3" localSheetId="4">#REF!</definedName>
    <definedName name="Excel_BuiltIn_Print_Titles_4_3" localSheetId="6">#REF!</definedName>
    <definedName name="Excel_BuiltIn_Print_Titles_4_3">#REF!</definedName>
    <definedName name="Excel_BuiltIn_Print_Titles_4_4" localSheetId="4">#REF!</definedName>
    <definedName name="Excel_BuiltIn_Print_Titles_4_4" localSheetId="6">#REF!</definedName>
    <definedName name="Excel_BuiltIn_Print_Titles_4_4">#REF!</definedName>
    <definedName name="Excel_BuiltIn_Print_Titles_4_5">"$#REF!.$#REF!$#REF!:$#REF!$#REF!"</definedName>
    <definedName name="Excel_BuiltIn_Print_Titles_8" localSheetId="4">#REF!</definedName>
    <definedName name="Excel_BuiltIn_Print_Titles_8" localSheetId="6">#REF!</definedName>
    <definedName name="Excel_BuiltIn_Print_Titles_8">#REF!</definedName>
    <definedName name="izves" localSheetId="4">#REF!</definedName>
    <definedName name="izves" localSheetId="6">#REF!</definedName>
    <definedName name="izves">#REF!</definedName>
    <definedName name="izves_1" localSheetId="4">#REF!</definedName>
    <definedName name="izves_1" localSheetId="6">#REF!</definedName>
    <definedName name="izves_1">#REF!</definedName>
    <definedName name="izves_1_1" localSheetId="4">#REF!</definedName>
    <definedName name="izves_1_1" localSheetId="6">#REF!</definedName>
    <definedName name="izves_1_1">#REF!</definedName>
    <definedName name="izvesek" localSheetId="4">#REF!</definedName>
    <definedName name="izvesek" localSheetId="6">#REF!</definedName>
    <definedName name="izvesek">#REF!</definedName>
    <definedName name="oddusek" localSheetId="4">#REF!</definedName>
    <definedName name="oddusek" localSheetId="6">#REF!</definedName>
    <definedName name="oddusek">#REF!</definedName>
    <definedName name="oprema" localSheetId="4">#REF!</definedName>
    <definedName name="oprema" localSheetId="6">#REF!</definedName>
    <definedName name="oprema">#REF!</definedName>
    <definedName name="_xlnm.Print_Area" localSheetId="5">'D-ELEKTRIKA'!$A$1:$F$221</definedName>
    <definedName name="_xlnm.Print_Area" localSheetId="6">'E-TEHNOLOŠKA OPREMA'!#REF!</definedName>
    <definedName name="svetilka" localSheetId="4">#REF!</definedName>
    <definedName name="svetilka" localSheetId="6">#REF!</definedName>
    <definedName name="svetilka">#REF!</definedName>
    <definedName name="totem" localSheetId="4">#REF!</definedName>
    <definedName name="totem" localSheetId="6">#REF!</definedName>
    <definedName name="totem">#REF!</definedName>
    <definedName name="totem_1" localSheetId="4">#REF!</definedName>
    <definedName name="totem_1" localSheetId="6">#REF!</definedName>
    <definedName name="totem_1">#REF!</definedName>
    <definedName name="totem_1_1" localSheetId="4">#REF!</definedName>
    <definedName name="totem_1_1" localSheetId="6">#REF!</definedName>
    <definedName name="totem_1_1">#REF!</definedName>
    <definedName name="totm" localSheetId="4">#REF!</definedName>
    <definedName name="totm" localSheetId="6">#REF!</definedName>
    <definedName name="totm">#REF!</definedName>
    <definedName name="totm_1" localSheetId="4">#REF!</definedName>
    <definedName name="totm_1" localSheetId="6">#REF!</definedName>
    <definedName name="totm_1">#REF!</definedName>
    <definedName name="totm_1_1" localSheetId="4">#REF!</definedName>
    <definedName name="totm_1_1" localSheetId="6">#REF!</definedName>
    <definedName name="totm_1_1">#REF!</definedName>
    <definedName name="zastavka" localSheetId="4">#REF!</definedName>
    <definedName name="zastavka" localSheetId="6">#REF!</definedName>
    <definedName name="zastavka">#REF!</definedName>
  </definedNames>
  <calcPr calcId="145621"/>
</workbook>
</file>

<file path=xl/calcChain.xml><?xml version="1.0" encoding="utf-8"?>
<calcChain xmlns="http://schemas.openxmlformats.org/spreadsheetml/2006/main">
  <c r="F72" i="4" l="1"/>
  <c r="F75" i="4" s="1"/>
  <c r="F9" i="4" s="1"/>
  <c r="F28" i="1" l="1"/>
  <c r="F136" i="8" l="1"/>
  <c r="F100" i="8"/>
  <c r="F111" i="8"/>
  <c r="F25" i="8"/>
  <c r="F27" i="8"/>
  <c r="F29" i="8"/>
  <c r="F31" i="8"/>
  <c r="F33" i="8"/>
  <c r="F35" i="8"/>
  <c r="F37" i="8"/>
  <c r="F39" i="8"/>
  <c r="F41" i="8"/>
  <c r="F43" i="8"/>
  <c r="F45" i="8"/>
  <c r="F47" i="8"/>
  <c r="F49" i="8"/>
  <c r="F51" i="8"/>
  <c r="F53" i="8"/>
  <c r="F55" i="8"/>
  <c r="F57" i="8"/>
  <c r="F59" i="8"/>
  <c r="F61" i="8"/>
  <c r="F63" i="8"/>
  <c r="F65" i="8"/>
  <c r="F67" i="8"/>
  <c r="F74" i="8"/>
  <c r="F76" i="8"/>
  <c r="F78" i="8"/>
  <c r="F80" i="8"/>
  <c r="F82" i="8"/>
  <c r="F84" i="8"/>
  <c r="F86" i="8"/>
  <c r="F88" i="8"/>
  <c r="F90" i="8"/>
  <c r="F92" i="8"/>
  <c r="F159" i="8"/>
  <c r="F161" i="8"/>
  <c r="F163" i="8"/>
  <c r="F173" i="8"/>
  <c r="F175" i="8"/>
  <c r="F178" i="8"/>
  <c r="F180" i="8"/>
  <c r="F182" i="8"/>
  <c r="F184" i="8"/>
  <c r="F186" i="8"/>
  <c r="F188" i="8"/>
  <c r="F199" i="8"/>
  <c r="F201" i="8"/>
  <c r="F203" i="8"/>
  <c r="F205" i="8"/>
  <c r="F207" i="8"/>
  <c r="F209" i="8"/>
  <c r="F211" i="8"/>
  <c r="F213" i="8"/>
  <c r="F215" i="8"/>
  <c r="F217" i="8"/>
  <c r="F219" i="8"/>
  <c r="F292" i="7"/>
  <c r="F290" i="7"/>
  <c r="F275" i="7"/>
  <c r="F273" i="7"/>
  <c r="F270" i="7"/>
  <c r="F268" i="7"/>
  <c r="F267" i="7"/>
  <c r="F264" i="7"/>
  <c r="F262" i="7"/>
  <c r="F260" i="7"/>
  <c r="F258" i="7"/>
  <c r="F256" i="7"/>
  <c r="F254" i="7"/>
  <c r="F252" i="7"/>
  <c r="F250" i="7"/>
  <c r="F248" i="7"/>
  <c r="F246" i="7"/>
  <c r="F244" i="7"/>
  <c r="F242" i="7"/>
  <c r="F240" i="7"/>
  <c r="F238" i="7"/>
  <c r="F236" i="7"/>
  <c r="F234" i="7"/>
  <c r="F232" i="7"/>
  <c r="F230" i="7"/>
  <c r="F228" i="7"/>
  <c r="F226" i="7"/>
  <c r="F225" i="7"/>
  <c r="F224" i="7"/>
  <c r="F223" i="7"/>
  <c r="F222" i="7"/>
  <c r="F221" i="7"/>
  <c r="F220" i="7"/>
  <c r="F217" i="7"/>
  <c r="F214" i="7"/>
  <c r="F211" i="7"/>
  <c r="F209" i="7"/>
  <c r="F207" i="7"/>
  <c r="F204" i="7"/>
  <c r="F202" i="7"/>
  <c r="F200" i="7"/>
  <c r="F197" i="7"/>
  <c r="F194" i="7"/>
  <c r="F192" i="7"/>
  <c r="F177" i="7"/>
  <c r="F175" i="7"/>
  <c r="F172" i="7"/>
  <c r="F170" i="7"/>
  <c r="F168" i="7"/>
  <c r="F166" i="7"/>
  <c r="F164" i="7"/>
  <c r="F162" i="7"/>
  <c r="F159" i="7"/>
  <c r="F158" i="7"/>
  <c r="F155" i="7"/>
  <c r="F154" i="7"/>
  <c r="F153" i="7"/>
  <c r="F152" i="7"/>
  <c r="F151" i="7"/>
  <c r="F148" i="7"/>
  <c r="F147" i="7"/>
  <c r="F144" i="7"/>
  <c r="F132" i="7"/>
  <c r="F130" i="7"/>
  <c r="F127" i="7"/>
  <c r="F125" i="7"/>
  <c r="F123" i="7"/>
  <c r="F121" i="7"/>
  <c r="F119" i="7"/>
  <c r="F118" i="7"/>
  <c r="F115" i="7"/>
  <c r="F113" i="7"/>
  <c r="F112" i="7"/>
  <c r="F111" i="7"/>
  <c r="F110" i="7"/>
  <c r="F107" i="7"/>
  <c r="F106" i="7"/>
  <c r="F103" i="7"/>
  <c r="F101" i="7"/>
  <c r="F99" i="7"/>
  <c r="F97" i="7"/>
  <c r="F95" i="7"/>
  <c r="F93" i="7"/>
  <c r="F91" i="7"/>
  <c r="F89" i="7"/>
  <c r="F87" i="7"/>
  <c r="F85" i="7"/>
  <c r="F83" i="7"/>
  <c r="F81" i="7"/>
  <c r="F79" i="7"/>
  <c r="F78" i="7"/>
  <c r="F77" i="7"/>
  <c r="F74" i="7"/>
  <c r="F73" i="7"/>
  <c r="F70" i="7"/>
  <c r="F69" i="7"/>
  <c r="F68" i="7"/>
  <c r="F65" i="7"/>
  <c r="F62" i="7"/>
  <c r="F61" i="7"/>
  <c r="F60" i="7"/>
  <c r="F57" i="7"/>
  <c r="F56" i="7"/>
  <c r="F53" i="7"/>
  <c r="F52" i="7"/>
  <c r="F51" i="7"/>
  <c r="F48" i="7"/>
  <c r="F46" i="7"/>
  <c r="F39" i="7"/>
  <c r="F37" i="7"/>
  <c r="F35" i="7"/>
  <c r="F33" i="7"/>
  <c r="F31" i="7"/>
  <c r="F28" i="7"/>
  <c r="F25" i="7"/>
  <c r="F22" i="7"/>
  <c r="F19" i="7"/>
  <c r="F69" i="8" l="1"/>
  <c r="F3" i="8" s="1"/>
  <c r="F165" i="8"/>
  <c r="F9" i="8" s="1"/>
  <c r="F151" i="8"/>
  <c r="F7" i="8" s="1"/>
  <c r="F221" i="8"/>
  <c r="F13" i="8" s="1"/>
  <c r="F93" i="8"/>
  <c r="F5" i="8" s="1"/>
  <c r="F190" i="8"/>
  <c r="F11" i="8" s="1"/>
  <c r="F173" i="7"/>
  <c r="F179" i="7" s="1"/>
  <c r="F187" i="7" s="1"/>
  <c r="F5" i="7" s="1"/>
  <c r="F128" i="7"/>
  <c r="F134" i="7" s="1"/>
  <c r="F139" i="7" s="1"/>
  <c r="F3" i="7" s="1"/>
  <c r="F271" i="7"/>
  <c r="F277" i="7" s="1"/>
  <c r="F285" i="7" s="1"/>
  <c r="F7" i="7" s="1"/>
  <c r="F294" i="7"/>
  <c r="F299" i="7" s="1"/>
  <c r="F9" i="7" s="1"/>
  <c r="F15" i="8" l="1"/>
  <c r="F18" i="8" s="1"/>
  <c r="F26" i="1" s="1"/>
  <c r="F11" i="7"/>
  <c r="F14" i="7" s="1"/>
  <c r="F24" i="1" s="1"/>
  <c r="F76" i="3" l="1"/>
  <c r="F295" i="3"/>
  <c r="F293" i="3"/>
  <c r="F291" i="3"/>
  <c r="F289" i="3"/>
  <c r="F287" i="3"/>
  <c r="F143" i="3"/>
  <c r="F240" i="3"/>
  <c r="F297" i="3" l="1"/>
  <c r="F23" i="3" s="1"/>
  <c r="F65" i="4"/>
  <c r="F63" i="4"/>
  <c r="F61" i="4"/>
  <c r="F59" i="4"/>
  <c r="F57" i="4"/>
  <c r="F55" i="4"/>
  <c r="F53" i="4"/>
  <c r="F67" i="4" l="1"/>
  <c r="F7" i="4" s="1"/>
  <c r="F45" i="4"/>
  <c r="F43" i="4"/>
  <c r="F41" i="4"/>
  <c r="F39" i="4"/>
  <c r="F37" i="4"/>
  <c r="F35" i="4"/>
  <c r="F33" i="4"/>
  <c r="F31" i="4"/>
  <c r="F29" i="4"/>
  <c r="F22" i="4"/>
  <c r="F280" i="3"/>
  <c r="F278" i="3"/>
  <c r="F276" i="3"/>
  <c r="F269" i="3"/>
  <c r="F268" i="3"/>
  <c r="F265" i="3"/>
  <c r="F264" i="3"/>
  <c r="F261" i="3"/>
  <c r="F260" i="3"/>
  <c r="F271" i="3" s="1"/>
  <c r="F19" i="3" s="1"/>
  <c r="F227" i="3"/>
  <c r="F282" i="3" l="1"/>
  <c r="F21" i="3" s="1"/>
  <c r="F214" i="3" l="1"/>
  <c r="F201" i="3"/>
  <c r="F189" i="3"/>
  <c r="F176" i="3"/>
  <c r="F166" i="3"/>
  <c r="F156" i="3"/>
  <c r="F154" i="3"/>
  <c r="F153" i="3"/>
  <c r="F145" i="3"/>
  <c r="F141" i="3"/>
  <c r="F139" i="3"/>
  <c r="F254" i="3" l="1"/>
  <c r="F17" i="3" s="1"/>
  <c r="F147" i="3"/>
  <c r="F15" i="3" s="1"/>
  <c r="F132" i="3" l="1"/>
  <c r="F108" i="3"/>
  <c r="F80" i="3"/>
  <c r="F78" i="3"/>
  <c r="F74" i="3"/>
  <c r="F72" i="3"/>
  <c r="F70" i="3"/>
  <c r="F68" i="3"/>
  <c r="F61" i="3" l="1"/>
  <c r="F59" i="3"/>
  <c r="F57" i="3"/>
  <c r="F55" i="3"/>
  <c r="F53" i="3"/>
  <c r="F51" i="3"/>
  <c r="F49" i="3"/>
  <c r="F47" i="3"/>
  <c r="F45" i="3"/>
  <c r="F63" i="3" l="1"/>
  <c r="F5" i="3" s="1"/>
  <c r="F20" i="4" l="1"/>
  <c r="F130" i="3" l="1"/>
  <c r="F128" i="3"/>
  <c r="F47" i="4" l="1"/>
  <c r="F112" i="3" l="1"/>
  <c r="F110" i="3"/>
  <c r="F99" i="3"/>
  <c r="F97" i="3"/>
  <c r="F87" i="3" l="1"/>
  <c r="F24" i="4" l="1"/>
  <c r="F3" i="4" s="1"/>
  <c r="F118" i="3"/>
  <c r="F34" i="3"/>
  <c r="F36" i="3"/>
  <c r="F82" i="3"/>
  <c r="F7" i="3" s="1"/>
  <c r="F95" i="3"/>
  <c r="F120" i="3"/>
  <c r="F122" i="3"/>
  <c r="F124" i="3"/>
  <c r="F126" i="3"/>
  <c r="F134" i="3" l="1"/>
  <c r="F13" i="3" s="1"/>
  <c r="F101" i="3"/>
  <c r="F11" i="3" s="1"/>
  <c r="F89" i="3"/>
  <c r="F9" i="3" s="1"/>
  <c r="F39" i="3"/>
  <c r="F3" i="3" s="1"/>
  <c r="F5" i="4"/>
  <c r="F11" i="4" s="1"/>
  <c r="F25" i="3" l="1"/>
  <c r="F28" i="3" s="1"/>
  <c r="F20" i="1" s="1"/>
  <c r="F14" i="4" l="1"/>
  <c r="F22" i="1" s="1"/>
  <c r="F31" i="1" s="1"/>
  <c r="F33" i="1" s="1"/>
  <c r="F35" i="1" l="1"/>
</calcChain>
</file>

<file path=xl/sharedStrings.xml><?xml version="1.0" encoding="utf-8"?>
<sst xmlns="http://schemas.openxmlformats.org/spreadsheetml/2006/main" count="1369" uniqueCount="750">
  <si>
    <t>SKUPAJ</t>
  </si>
  <si>
    <t>m2</t>
  </si>
  <si>
    <t>m3</t>
  </si>
  <si>
    <t>kos</t>
  </si>
  <si>
    <t>m1</t>
  </si>
  <si>
    <t>REKAPITULACIJA</t>
  </si>
  <si>
    <t>OBJEKT:</t>
  </si>
  <si>
    <t>Opis postavke</t>
  </si>
  <si>
    <t>Količina</t>
  </si>
  <si>
    <t>Cena za enoto</t>
  </si>
  <si>
    <t>Vrednost</t>
  </si>
  <si>
    <t>3</t>
  </si>
  <si>
    <t>SKUPAJ Z DDV</t>
  </si>
  <si>
    <t>4</t>
  </si>
  <si>
    <t>5</t>
  </si>
  <si>
    <t>B</t>
  </si>
  <si>
    <t>kg</t>
  </si>
  <si>
    <t>2</t>
  </si>
  <si>
    <t>1</t>
  </si>
  <si>
    <t>6</t>
  </si>
  <si>
    <t>102</t>
  </si>
  <si>
    <t>Izdelava in postavitev gradbiščne table</t>
  </si>
  <si>
    <t>kpl</t>
  </si>
  <si>
    <t>103</t>
  </si>
  <si>
    <t>101</t>
  </si>
  <si>
    <t>EM</t>
  </si>
  <si>
    <t>104</t>
  </si>
  <si>
    <t>201</t>
  </si>
  <si>
    <t>202</t>
  </si>
  <si>
    <t>205</t>
  </si>
  <si>
    <t>206</t>
  </si>
  <si>
    <t>TESARSKA DELA</t>
  </si>
  <si>
    <t>TESARSKA DELA SKUPAJ</t>
  </si>
  <si>
    <t>401</t>
  </si>
  <si>
    <t>501</t>
  </si>
  <si>
    <t>601</t>
  </si>
  <si>
    <t>7</t>
  </si>
  <si>
    <t>SLIKOPLESKARSKA DELA</t>
  </si>
  <si>
    <t>VRSTA GRADNJE:</t>
  </si>
  <si>
    <t>ŠT. PROJEKTA:</t>
  </si>
  <si>
    <t>INVESTITOR:</t>
  </si>
  <si>
    <t>204</t>
  </si>
  <si>
    <t>207</t>
  </si>
  <si>
    <t>301</t>
  </si>
  <si>
    <t>302</t>
  </si>
  <si>
    <t>A</t>
  </si>
  <si>
    <t>PRIPRAVLJALNA DELA</t>
  </si>
  <si>
    <t>PRIPRAVLJALNA DELA SKUPAJ</t>
  </si>
  <si>
    <t xml:space="preserve">ZEMELJSKA DELA  </t>
  </si>
  <si>
    <t>ZEMELJSKA DELA SKUPAJ</t>
  </si>
  <si>
    <t>BETONSKA IN ŽELEZOKRIVSKA DELA</t>
  </si>
  <si>
    <t>BETONSKA IN ŽELEZOKRIVSKA DELA SKUPAJ</t>
  </si>
  <si>
    <t>ZIDARSKA DELA</t>
  </si>
  <si>
    <t>ZIDARSKA DELA SKUPAJ</t>
  </si>
  <si>
    <t>303</t>
  </si>
  <si>
    <t>304</t>
  </si>
  <si>
    <t>305</t>
  </si>
  <si>
    <t xml:space="preserve">z vsemi pomožnimi deli in transporti </t>
  </si>
  <si>
    <t>502</t>
  </si>
  <si>
    <t>503</t>
  </si>
  <si>
    <t>Izdelava lahkih premičnih odrov, naprava podstavka, montaža in demontaža ter vsa pomožna dela na gradbišču. Obračun po tlorisni površini objekta</t>
  </si>
  <si>
    <t>Izvedba prebojev za instalacije (OCENA)</t>
  </si>
  <si>
    <t>Zazidava utorov za instalaterji. Material vkalkulirati v ceno rež. ure. (OCENA)</t>
  </si>
  <si>
    <t>ura</t>
  </si>
  <si>
    <t>KLJUČAVNIČARSKA DELA</t>
  </si>
  <si>
    <t>KROVSKO KLEPARSKA DELA</t>
  </si>
  <si>
    <t>STAVBNO POHIŠTVO</t>
  </si>
  <si>
    <t>KERAMIČARSKA DELA</t>
  </si>
  <si>
    <t>KROVSKO KLEPARSKA DELA SKUPAJ</t>
  </si>
  <si>
    <t>STAVBNO POHIŠTVO SKUPAJ</t>
  </si>
  <si>
    <t>KERAMIČARSKA DELA SKUPAJ</t>
  </si>
  <si>
    <t>SLIKOPLESKARSKA DELA SKUPAJ</t>
  </si>
  <si>
    <t>keramična ploščica</t>
  </si>
  <si>
    <t>delo in vezni material</t>
  </si>
  <si>
    <t xml:space="preserve">armiran cem. estrih deb. 6 cm, armiran z MA vlakni </t>
  </si>
  <si>
    <t>306</t>
  </si>
  <si>
    <t>2x slikanje ometanih  površin-stene in stropovi z disperzijsko barvo vključno s predhodnim 2x kitanjem in brušenjem.Barvo določi investitor.</t>
  </si>
  <si>
    <t>Dobava in vgraditev cementnega betona C25/30 v prerez do 0,16 m3/m2-m1 - AB peklade, nosilci in venci,..</t>
  </si>
  <si>
    <t>C</t>
  </si>
  <si>
    <t>203</t>
  </si>
  <si>
    <t>DDV 22%</t>
  </si>
  <si>
    <t>208</t>
  </si>
  <si>
    <t>Dobava, montaža, demontaža in čiščenje opaža AB  preklad, nosilcev, vencev, … v objektu (vrata, okna,..)</t>
  </si>
  <si>
    <t>a</t>
  </si>
  <si>
    <t>b</t>
  </si>
  <si>
    <t>Naprava obloge s  protidrsnimi keramičnimi ploščicami I.kvalitete, položene na lepilo in fugiranjem</t>
  </si>
  <si>
    <t>PVC folija</t>
  </si>
  <si>
    <t>Organizacija gradbišča - vsa dela izvesti v skladu z upoštevanjem predisov, varstva pri delu, požarne varnosti, elaboratom organizacije gradbišča in prometne ureditve. Objekt od 250do 500 m2 tlorisne površine</t>
  </si>
  <si>
    <t xml:space="preserve">toplotna izolacija EPS 150 deb. 6 cm </t>
  </si>
  <si>
    <t>Izdelava in dobava  grobega in finega ometa notranjih STEN z apneno malto 1:3, predhodni cementni obrizg, naprava malte, prenosi in vsa pomožna dela na gradbišču</t>
  </si>
  <si>
    <t>Material: ALU</t>
  </si>
  <si>
    <t>Barva: po izboru projektanta</t>
  </si>
  <si>
    <t>Odpiranje: krilno</t>
  </si>
  <si>
    <t>Ključavniča: cilindrična, sistemski ključ</t>
  </si>
  <si>
    <t>Zapiralo: samozapiralo z možnostjo ustavitve v odprtem stanju</t>
  </si>
  <si>
    <t>Okovje: aluminijasto s kratkim ščitom, 3x tridelna nasadila in varnostni zatič</t>
  </si>
  <si>
    <t xml:space="preserve">Opisi so podani v splošnem delu, izdelati v skladu s projektom pozicij oken in vrat! </t>
  </si>
  <si>
    <t>Dimenzije: 98/212 cm</t>
  </si>
  <si>
    <t>Dobava in montaža. Po shemi</t>
  </si>
  <si>
    <t>Enokrilna.</t>
  </si>
  <si>
    <t>Tesnilo: guma</t>
  </si>
  <si>
    <t>Okovje: aluminijasto s kratkim ščitom, 2x tridelna nasadila</t>
  </si>
  <si>
    <t>Kljuka: Alu</t>
  </si>
  <si>
    <t>Odbojnik: inox, talni</t>
  </si>
  <si>
    <t>Naprava nizkostenske obrobe iz keramičnih ploščic h-10 cm enake kvalitete enake post. 501</t>
  </si>
  <si>
    <t>SPLOŠNA NAVODILA IN OPOZORILA GLEDE UPORABE NAČRTA</t>
  </si>
  <si>
    <t>PONUDNIK ALI IZVAJALEC JE DOLŽAN UPOŠTEVATI VSA NAVODILA IZ PROJEKTNIH POGOJEV, SOGLASIJ, STROKOVNIH ELABORATOV IN KOMPLETNE PGD DOKUMENTACIJE.</t>
  </si>
  <si>
    <t xml:space="preserve">IZDELAVO PONUDB IN IZVEDBO PROJEKTA JE POTREBNO IZDELATI SKLADNO Z NAČRTOM. NAČRT JE POTREBNO UPOŠTEVATI V CELOTI (RISBE, OPISI IN POPISI). </t>
  </si>
  <si>
    <t>V SKLOP IZVAJALČEVE PONUDBE SODIJO VSI DELAVNIŠKI NAČRTI, KI JIH PRED IZVEDBO GLEDE TEHNIČNE PRAVILNOSTI, ZAHTEVANE KAKOVOSTI IN IZGLEDA POTRDI ODGOVORNI PROJEKTANT.</t>
  </si>
  <si>
    <t>VZORCE VSEH FINALNIH MATERIALOV JE PONUDNIK DOLŽAN PREDLOŽITI PROJEKTANTU V POTRDITEV. KJER SO MOŽNE ALTERNATIVE V IZBIRI MATERIALA (FINALNE OBLOGE POVRŠIN, NJIHOVE OBDELAVE, VIDNI IN NEVIDNI PRITRDILNI MATERIALI, PODKONSTRUKCIJE, VZORCI POTISKOV…</t>
  </si>
  <si>
    <t>INVESTITOR SI PRIDRUŽUJE PRAVICO DOSPREMEMBE MIKRO LOKACIJE OPREME, KI POSLEDIČNO VPLIVA NA SPREMEMBO LOKACIJ SVETIL, ODVODNJAVANJA,ITD..</t>
  </si>
  <si>
    <t>Enota cene mora vsebovati:</t>
  </si>
  <si>
    <t>vsa potrebna pripravljalna dela</t>
  </si>
  <si>
    <t>vsa potrebna merjenja na objektu</t>
  </si>
  <si>
    <t>vse potrebne transporte do mesta vgrajevanja</t>
  </si>
  <si>
    <t>skladiščenje materiala na gradbišču</t>
  </si>
  <si>
    <t>atestiranje materialov in dokazovanje kvalitete z atesti</t>
  </si>
  <si>
    <t>vso potrebno delo za dokončanje izdelka</t>
  </si>
  <si>
    <t>vsa potrebna pomožna sredstva na objektu kot so lestve, odri ...</t>
  </si>
  <si>
    <t xml:space="preserve">usklajevanje z osnovnim načrtom in posvetovanje s projektantom </t>
  </si>
  <si>
    <t>terminsko usklajevanje del z ostalimi izvajalci na objektu</t>
  </si>
  <si>
    <t>popravilo eventuelne škode povzročene ostalim izvajalcem na gradbišču</t>
  </si>
  <si>
    <t>čiščenje in odvoz odvečnega materiala v stalno deponijo</t>
  </si>
  <si>
    <t xml:space="preserve">plačilo komunalnega prispevka za deponiranje odpadnega materiala v stalno deponijo </t>
  </si>
  <si>
    <t xml:space="preserve">Vse gradbene odpadke in ruševine je potrebno odpeljati na deponijo komunalnih odpadkov v skladu z Odlokom o ravnanju s komunalnimi odpadki na območju občine in v skladu z Uredbo o ravnanju z odpadki (Uradni list RS št. 103/2011). </t>
  </si>
  <si>
    <t>Vse količine pred naročilom obvezno preveri izvajalec del!</t>
  </si>
  <si>
    <t xml:space="preserve">Izvajalec slikarskih del mora strogo paziti na to, da s svojim delom ne poškoduje ali onesnaži izdelkov drugih izvajalcev, po potrebi mora le-te ustrezno zaščititi. Izlivanje barv, beleža in drugega slikarskega materiala v vodovodne ali straniščne školjke ni dovoljeno. Za škodo odgovarja izvajalec slikarskih del, prav tako odgovarja za škodo, ki bi nastala zaradi nepazljivosti ali malomarnega dela. Po izvršenem delu mora izvajalec slikarskih del odstraniti ves preostali material. </t>
  </si>
  <si>
    <t xml:space="preserve">Barve oziroma barvne odtenke odobri projektant. Izvajalec mora na zahtevo projektanta oz LIDL-a napraviti brezplačne vzorce. </t>
  </si>
  <si>
    <r>
      <rPr>
        <b/>
        <sz val="10"/>
        <rFont val="Arial Narrow"/>
        <family val="2"/>
        <charset val="238"/>
      </rPr>
      <t xml:space="preserve">OPOMBA: </t>
    </r>
    <r>
      <rPr>
        <sz val="10"/>
        <rFont val="Arial Narrow"/>
        <family val="2"/>
        <charset val="238"/>
      </rPr>
      <t xml:space="preserve">Izvajalec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t>
    </r>
  </si>
  <si>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</si>
  <si>
    <t>Vsi zaključki slikanih površin morajo biti izvedeni ravno. Podloga, na katero se premaz izvaja, mora biti očiščena praha in umazanije kot so olja, rja, cementna malta in drugo. Osnovni premazi morajo biti taki, da po kvaliteti ustrezajo vrsti podlage in da so primerni za izbrani finalni premaz.</t>
  </si>
  <si>
    <t xml:space="preserve">Izvajanje del: Premaz se lahko izvaja ročno ali strojno. Na končni površini se ne smejo poznati sledovi čopiča ali valjčka in mora popolnoma prekrivati podlago. Premaz , ki se izvaja v več slojih je naslednji sloj izvesti, ko je predhodni popolnoma suh. Stiki z vrati, okni, stenskimi oblogami in talnimi obrobami morajo biti izvedeni čisto. </t>
  </si>
  <si>
    <t>Barva se mora dobro sprijemati s podlago, površina izvedenega premaza mora biti enakomerne strukture in ne sme menjati tona barve. Nanaša se na podlago pripravljeno po navodilu proizvajalca barve.</t>
  </si>
  <si>
    <t xml:space="preserve">Tolerance gladkosti in enakomernosti površin morajo ustrezati standardu DIN 18202, tabela 3, povečane zahteve. </t>
  </si>
  <si>
    <t xml:space="preserve">Material mora biti kvaliteten, pravilno pakiran in pravilno shranjen. Na željo investitorja in projektanta mora izvajalec del dati na vpogled vzorce in po izbranih vzorcih naročiti material in izvesti slikopleskarska dela. </t>
  </si>
  <si>
    <t>Slikopleskarska in pleskarska dela morajo biti izvedena po opisih iz kvalitetnega materiala in v skladu z veljavnimi tehnicnim predpisi in standardi za ta dela. Vsa dela je izdelati tehnično pravilno in po pravilih stroke.</t>
  </si>
  <si>
    <t>slikopleskarska dela:</t>
  </si>
  <si>
    <t xml:space="preserve">Izvajalec del mora ravnati z odpadki, ki nastanejo pri izvajanju del zaradi gradnje, v skladu z Uredbo o ravnanju z odpadki (Uradni list RS št. 103/2011). </t>
  </si>
  <si>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</si>
  <si>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Mehansko pritrjevanje fasadnih plošč s stališča požarne varnosti: Izvajalec sistema kontaktne tankoslojne fasade mora za svoj sistem predložiti dokazilo o ustreznosti glede protipožarnih zahtev za fasado po DIN -normah.</t>
  </si>
  <si>
    <t xml:space="preserve">Priprava površine za nanos fasadnih slojev: zajema čiščenje površine zaradi prahu in ostalih gradbenih nečistoč in se ne zaračunava posebej ampak je zajeto v ceni enote mere. </t>
  </si>
  <si>
    <t>Fasaderska dela morajo biti iz kvalitetnega materiala in v skladu z veljavnimi tehnicnim predpisi in standardi za ta dela.</t>
  </si>
  <si>
    <t>fasaderska dela:</t>
  </si>
  <si>
    <r>
      <rPr>
        <b/>
        <sz val="10"/>
        <rFont val="Arial Narrow"/>
        <family val="2"/>
        <charset val="238"/>
      </rPr>
      <t>OPOMBA:</t>
    </r>
    <r>
      <rPr>
        <sz val="10"/>
        <rFont val="Arial Narrow"/>
        <family val="2"/>
        <charset val="238"/>
      </rPr>
      <t xml:space="preserve"> Vrsta, kvaliteta in način polaganja ploščic je določena v gradbenem opisu "Izvedba talne keramike", ki ga je potrebno obezno upoštevati in je sestavni del za kompletno izvedbo keramike! Vse vzorce za posamezne tipe keramike mora izvajalec dostaviti v potrditev LIDL-u!</t>
    </r>
  </si>
  <si>
    <t>Vidne površine plošč za oblaganje v objektu morajo biti: ravne, gladke brez sledov predhodne obdelave.</t>
  </si>
  <si>
    <t>Vsi stiki talne obloge ali stenske obrobe morajo biti izvedenit tako, da je površina tlakov na stikih ravna, gladka in v isti ravnini.</t>
  </si>
  <si>
    <t>Vsa dela morajo biti izvedena tehnično pravilno in po pravilih stroke, po določilih veljavnih normativov in tehničnih predpisov za polaganje.</t>
  </si>
  <si>
    <t>keramičarska dela:</t>
  </si>
  <si>
    <t>Pri izvedbi plavajočih estrihov je potrebno ob stenah položiti sloj izolacijskega materiala debeline 0'5 cm, višine minimalno kot je debelina estriha, kot dilatacijski sloj med estrihom in steno, s čimer se prepreči prenos udarnega zvoka: obstenski sistemski robni zvočno izolativni trakovi npr. ethofoam po detajlu.</t>
  </si>
  <si>
    <t xml:space="preserve">Toplotne  in zvočne izolacije morajo biti izvedene tako, da na preklopih in v stiku z drugimi konstrukcijami ni toplotnih in zvočnih mostov. </t>
  </si>
  <si>
    <t>Robovi dilatacijskih stikov morajo biti fino obdelani in rahlo zaobljeni. Vse dilatacije morajo biti zaprte. V spodnji del dilatacijskega stika se postavi stisljiv material, gornji del pa se zapolni s trajno elastično maso ali profiliranim trakom - glej detajl.</t>
  </si>
  <si>
    <t>Položaj dilatacijskih stikov je določen v projektu gradbenih konstrukcij.</t>
  </si>
  <si>
    <t>Za povečanje odpornosti cementnega estriha, kvalitete izdelave in obdelave je uporabiti naslednje dodatke: pospeševalce, plastifikatorje in sredstva za zaščito proti mrazu. Dodatke je dovoljeno uporabljati, kadar le ti ne vplivajo škodljivo na kvaliteto cementnega estriha in talno oblogo. Hidroizolacijski sloj, na katerega se direktno izvede cementni estrih, mora imeti zavarjene ali zalepljene stike, biti brez mehurjev in mehaničnih poškodb, raven in čist. Površina gotovega cementnega estriha mora biti gladka ali hrapava, odvisno od predvidene vrste talne obloge.</t>
  </si>
  <si>
    <t>Granulometrijska sestava agregata je odvisna od debeline estriha in mora biti taka, da omogoča ustrezno obdelavo površine in zbitost. Največje zrno ne sme biti večje kot je 1/3 debeline estriha. Razmerje frakcij se določa na osnovi sejalne krivulje.</t>
  </si>
  <si>
    <t>Cementni estrih mora biti raven, suh, mora vpijati, biti odporen na pritisk in vlek, čist, brez razpok in prahu, po DIN 18365. Materiali za izdelavo cementnega estriha morajo po kvaliteti ustrezati minimalnim pogojem za tlačno in raztezno trdnost. Izdelujejo se iz portland cementa.</t>
  </si>
  <si>
    <t>Tlaki in estrihi morajo biti izvedeni tehnično pravilno in po pravilih stroke, po določilih veljavnih normativov in tehničnih predpisov za ta dela.</t>
  </si>
  <si>
    <t>tlaki in estrihi:</t>
  </si>
  <si>
    <t>Vso okovje in kljuke izbrano na podlagi vzorcev, po potrditvi naročnika.</t>
  </si>
  <si>
    <t>Vsa vrata morajo ustrezati vsem zahtevam iz veljavnih standardov in pravilnikov glede zvočne izolativnosti in drugih zahtev glede na namembnost vrat.</t>
  </si>
  <si>
    <t>Ojačitve robov v stenah; kovinski profili za izvedbo praga, v kolikor ni nivo tlaka na obeh straneh vrat v isti višini; tesnila za tesnenje; funkcionalni in estetski zaključki vrat, ki jih potrdi arhitekt.</t>
  </si>
  <si>
    <t>Vrata: poleg osnovnega, so sestavni del pločevinastih vrat vsi elementi, ki so potrebni za zahtevan namen vrat in so navedeni v detajlnejšem opisu za vsako vrsto posebej:</t>
  </si>
  <si>
    <t xml:space="preserve">Površina posameznih elementov na varjenih stikih mora biti ravna in gladka, brez vzboklin ali vdolbin ter brušena. V vsaki postavki posebej je navedena tudi kvaliteta finalne površinske obdelave. </t>
  </si>
  <si>
    <t xml:space="preserve">Elementi za vgrajevanje ključavničarskih izdelkov (vijaki, sidra in drugo) morajo biti takih dimenzij in nosilnosti, da ustrezajo obremenitvam, za katere so namenjeni. Vse nosilne elemente je dimenzionirati z analizo konstrukcij. </t>
  </si>
  <si>
    <t>Vsi elementi  ključavničarskih del morajo biti izdelani strokovno in kvalitetno po detajlih in iz materialov kot je navedeno v opisih in detajlih.  Ves vgrajeni material mora po kvaliteti ustrezati veljavnim tehničnim predpisom in standardom.</t>
  </si>
  <si>
    <t>ključavničarska dela:</t>
  </si>
  <si>
    <t xml:space="preserve">Pri izvedbi strehe, je v ceno enote dela obvezno vključiti izvedbo vseh zaljučkov, prekritje stikov, pritrdilnega materiala in eventuelnega dodatnega tesnenja, vse po detajlih in tehničnih zahtevah proizvajalca. </t>
  </si>
  <si>
    <t>Izvedba TI in HI po detajlih izvajalca z ustreznim certifikatom.</t>
  </si>
  <si>
    <t xml:space="preserve">Za vse vgrajene materiale mora izvajalec predložiti ateste o kvaliteti materialov, ki jih izda pooblaščeni zavod za tovrstne dejavnosti. </t>
  </si>
  <si>
    <t>Hidroizolacijska dela se sme izvajati samo na kvalitetno izvedeno čvrsto, ravno in suho podlogo. Med izvajanjem in po končani izvedbi hidroizolacijskih del, se ne sme po njej hoditi. Vsa ostala gradbena in obrtniška dela se smejo izvajati samo, če je hidroizolacija zaščitena z ustrezno zaščito.</t>
  </si>
  <si>
    <t xml:space="preserve">Na stikih ravne strehe z venčnim zidcem ali fasado, je vse sloje strehe zaključiti s pločevinasto obrobo, na vrhu pa z zaključno pločevino, vse po detajlu. </t>
  </si>
  <si>
    <t>Dela morajo biti izvedena tako, da posamezni deli in sloji izolacij kakor tudi celoten sestav ustrezajo namenu, zahtevam, varnosti in dolgotrajnosti. Posebno pazljivo je izvesti streho okrog zbirnih kotličev, dilatacijskih stikov in zaključkov strehe.</t>
  </si>
  <si>
    <t>Pred pričetkom izvajanja izolacijskih del je preveriti kvaliteto predhodno izvršenih del, ki bi lahko vplivala na kvaliteto, sigurnost in trajnost izolacije, ki je predvidena z elaboratom fizikalne in zvočne zaščite.</t>
  </si>
  <si>
    <t>Krovska in kleparska dela morajo biti izvedena po opisih in detajlih iz kvalitetnega materiala in v skladu z veljavnimi tehničnim predpisi in standardi za ta dela. Vsa dela je izdelati tehnično pravilno in po pravilih stroke.</t>
  </si>
  <si>
    <t>krovsko in kleparska dela:</t>
  </si>
  <si>
    <t>Pri oblikovanju cene za posamezno postavko, morajo biti vkalkulirana tudi vsa pomožna dela in zidarska dela pri obrtniških in instalacijskih delih, potrebni odri ter horizontalni in vertikalni prenosi.</t>
  </si>
  <si>
    <t>Pri vseh talnih hidroizolacijah morajo biti vsi spoji s prebojnimi elementi izvedeni s prirobnicami.</t>
  </si>
  <si>
    <t>Vsi bitumenski  materiali uporabljeni za hidroizolacije morajo po kvaliteti in izvedbi ustrezati standardom DIN 18.195, 1-10 del fizikalne karakteristike proizvodov morajo ustrezati zahtevam DIN 52133.</t>
  </si>
  <si>
    <t>Zidanje opečnih zidov v skladu SIST EN 711-1:2011</t>
  </si>
  <si>
    <t>Vgrajeni materiala za ta dela morajo ustrezati določilom veljavnih tehničnih predpisov in normativov.</t>
  </si>
  <si>
    <t>Zidanje mora biti čisto, s pravilno vezavo opeke. Stiki morajo biti dobro zaliti z malto, vrste popolnoma horizontalne, malta pa ne sme biti v debelejšem sloju kot 15 mm. Vse površine morajo biti popolnoma ravne in navpične, malta iz stikov se mora odstraniti dokler je še sveža.</t>
  </si>
  <si>
    <t>Za vse nejasnosti ali variantne rešitve se je obvezno posvetovati s projektantom.</t>
  </si>
  <si>
    <t>Zidarska dela se morajo izvajati po določilih veljavnih tehničnih predpisov in normativov.</t>
  </si>
  <si>
    <t>zidarska dela:</t>
  </si>
  <si>
    <t xml:space="preserve">Izvedba konstrukcije: dimenzije lesenih elementov konstrukcije po statičnem izračunu; izvedba in detajli po delavniški dokumentaciji izbranega dobavitelja, skladno z njegovo  tehnologijo, kar predhodno potrdi odgovorni vodja projekta. </t>
  </si>
  <si>
    <t xml:space="preserve">Vsi konstrukcijski elementi lesene konstrukcije so iz lepljenega lesa, trdnostnega razreda min GL28 oz. skladno z navodili statika. </t>
  </si>
  <si>
    <t>Montažna lesena konstrukcija mora biti izdelani strokovno in kvalitetno, iz materiala in v dimenzijah, kot je predvideno v projektu gradbenih konstrukcij, v skladu z veljavnimi tehnicnim predpisi in standardi za ta dela; elementi morajo biti izvedeni in vgrajeni tehnično pravilno in po pravilih stroke.</t>
  </si>
  <si>
    <t>Ponudnik sam izdela ustrezno projektno dokumentacijo za izvedbo del in delavniške načrte glede na lastno razpoložljivo tehnologijo. Dokumentacijio mora predhodno pred začetkom del posredovati v pregled in potrditev investitorju, nadzoru in projektantu.</t>
  </si>
  <si>
    <t>Istočasno z izdelavo opažev se polagajo v opaže tudi razvodi in doze za instalacije in ostali elemetni po načrtih inštalacij (dodatno kontrolirati pozicije z risbami arhitekture in notranje opreme.</t>
  </si>
  <si>
    <t xml:space="preserve">Obračun opažev temeljev, zidov, stebrov, nosilcev, preklad in plošč se obračunava po opisu posamezne postavke; upoštevajo se površine opažev, to so razvite vidne površine izdelanih konstrukcij. </t>
  </si>
  <si>
    <t>Opaži morajo biti izdelani tako, da se razopaženje izvede brez pretresov in poškodovanja konstrucije in samih opažev.</t>
  </si>
  <si>
    <t xml:space="preserve">Opaži morajo biti izdelani točno po načrtu z vsemi potrebnimi podporami, horizontalnimi in vertikalnimi povezavami. Opaž mora prenesti težo in pritisk betona, konstruktivne obremenitve in vibriranje skupaj z opremo. Notranje površine morajo biti čiste in ravne.  </t>
  </si>
  <si>
    <t>Tesarska dela se morajo izvajati po določilih veljavnih tehničnih predpisov in normativov, izvedena tehnično pravilno in po pravilih stroke.</t>
  </si>
  <si>
    <t>tesarska dela:</t>
  </si>
  <si>
    <t>OPOMBA: Izvedba vseh delovnih stikov in dilatacij mora biti upoštevani v enotni ceni posameznih postavk in se ne obračunavajo posebej!</t>
  </si>
  <si>
    <t>Kvaliteta vgrajenih betonov SB2, T2, P1, FT2, AF2, E1, SHK2, po metodologiji DBV/DBZ.</t>
  </si>
  <si>
    <t>Posamezni preboji se naročijo ob izvedbi, ko investitor dokončno potrdi opremo oz. tehnologijo (MOPRO, itd.).</t>
  </si>
  <si>
    <t>Vse betonske površine mora izvajalec predati popolnoma ravne, vse neravnine, ki bi jih bilo eventuelno potrebno izravnati, bodo upoštevane kot nekvalitetene, in jih bo potrebno ponovno izvesti ter gredo na račun izvajalca betonskih del.</t>
  </si>
  <si>
    <t xml:space="preserve">Dilatacije oz. delovne prekinitve se izvedejo po projektu gradbenih konstrukcij in arhitekture. </t>
  </si>
  <si>
    <t>Betonska armatura mora biti obdelana v skladu z veljavnimi predpisi in točno po armaturnih načrtih, pritrjena tako, da ostane med betoniranjem na svojem mestu in v zahtevanem položaju.</t>
  </si>
  <si>
    <t>Višina prostega pada ne sme biti večja od 1m1. V primeru, da se beton vmetava z večje višine je potrebno preprečiti segregacijo - uporabiti je eno od priznanih metod za vmetavanje betona.</t>
  </si>
  <si>
    <t xml:space="preserve">Konstrukcije iz betona morajo biti ravne, izdelane po opažnem načrtu, brez votlih mest in brez iztekanj cementnega gela na stikih opažev. Nega betona vsebuje zaščito vgrajenega betona do polne trdnosti pred velikim izhlapevanjem vode iz betona, kakor tudi zaščito pred nizkimi temeraturami. </t>
  </si>
  <si>
    <t>Beton mora ustrezati standardu SIST EN 206-1:2003 in SIST 1026:2008.</t>
  </si>
  <si>
    <t>Kvaliteta betona mora ustrezati zahtevam opisa del in predpisom glede čistosti agregata, granulacije, količine cementa in vode.</t>
  </si>
  <si>
    <t>Betonska dela se morajo izvajati po določilih veljavnih tehničnih predpisov in normativov.</t>
  </si>
  <si>
    <t>betonska dela:</t>
  </si>
  <si>
    <t>Vsak dan pred pričetkom dela, zlasti po deževnem vremenu, topljenju snega, mraza, se morajo pregledati bočne strani izkopa in opraviti vsi potrebni varnostni ukrepi. Eventuelni stroški iz tega naslova so na strani izvajalca.</t>
  </si>
  <si>
    <t>Eventuelne prestavitve komunalnih vodov se obračunavajo po dejansko izvršenih delih in so predmet posebnega predračuna.</t>
  </si>
  <si>
    <t>Pripravljalna in zaključna dela, zakoličenje objekta, postavitev profilov, prenosi višinskih točk in podobno, kot vsa potrebna zarisovanja mora izvajalec vkalkulirati v enotne cene.</t>
  </si>
  <si>
    <t xml:space="preserve">Obracuni izvršenih izkopov in zasipov se obračunavajo v raščenem stanju. </t>
  </si>
  <si>
    <t>Vsa zemeljska dela se morajo izvajati po določilih veljavnih tehničnih predpisov in normativov in skladno z navodili iz geotehničnega poročila.</t>
  </si>
  <si>
    <t>zemeljska dela:</t>
  </si>
  <si>
    <t>Splošno:</t>
  </si>
  <si>
    <t>REPUBLIKA SLOVENIJA</t>
  </si>
  <si>
    <t>MINISTRSTVO ZA OBRAMBO</t>
  </si>
  <si>
    <t>GENERALŠTAB SLOVENSKE VOJSKE</t>
  </si>
  <si>
    <t>VOJKOVA CESTA 55</t>
  </si>
  <si>
    <t>1000 LJUBLJANA</t>
  </si>
  <si>
    <t>D-02/2017</t>
  </si>
  <si>
    <t>UREDITEV DELAVNICE ZA VZDRŽEVANJE JRKBO V VOJAŠNICI PETRA PETRIČA V KRANJU</t>
  </si>
  <si>
    <t>GRADBENO OBRTNIŠKA DELA</t>
  </si>
  <si>
    <t>STREHA</t>
  </si>
  <si>
    <t>REKAPITULACIJA GRADBENO OBRTNIŠKA DELA</t>
  </si>
  <si>
    <t>RUŠITVENA DELA</t>
  </si>
  <si>
    <t>RUŠITVENA DELA SKUPAJ</t>
  </si>
  <si>
    <t>Rušenje obstoječih oken in vrat velikosti z odvozom na komunalno urejeno dponijo in deponiranjem</t>
  </si>
  <si>
    <t>Odstranitev obstoječih zaključnih tlakov z nakladanjem in odvozom na komunalno urejeno deponijo in deponiranjem</t>
  </si>
  <si>
    <t>Porušitev in odstranitev obstoječe lesene predelne stene z vrat velikosti 3,70 x 3,50 m, vključno z nakladanjem in odvozom na komunalno urejeno deponijo in deponiranjem.</t>
  </si>
  <si>
    <t>Porušitev in odstranitev obstoječe lesene predelne stene z vrat velikosti 5,15 x 4,10 m, vključno z nakladanjem in odvozom na komunalno urejeno deponijo in deponiranjem.</t>
  </si>
  <si>
    <t>Odstranitev obstoječega montažnega stropa z vsemi sestavnimi deli le tega vključno z nakldanjem, odvozom na komunalno urejeno deponijo in deponiranjem</t>
  </si>
  <si>
    <t>Rušenje opečnih sten z nakldanjem in odvozom na  komunalno urejeno deponijo in deponiranjem</t>
  </si>
  <si>
    <t>Rušenje obstoječih betonov, vključno z nakladanjem in odvozom na komunalno urejeno deponijo in deponiranjem.</t>
  </si>
  <si>
    <t>Odstranitev obstoječih stenskih oblog (ploščice)   z nakladanjem in odvozom na komunalno urejeno deponijo in deponiranjem.</t>
  </si>
  <si>
    <t>Odstranitev obstoječih zunanjih varovalnih vrat v prostor 01 z deponiranjem na gradbišču in ponovno vgradnjo po montači nocih vrat. Vajeti ves potreben material in delo</t>
  </si>
  <si>
    <t>209</t>
  </si>
  <si>
    <t>Zarez in odstranitev obstoječe betonske voziščne konstrukcije z nakladanjem in odvozom na  na komunalno urejeno deponijo in deponiranjem.</t>
  </si>
  <si>
    <t>Izdelava kanalizacije iz cevi iz polivinilklorida, vključno s podložno plastjo iz pesk, DN 160 mm, v globini do 1,0 m SN 4 - fekalne vode, vključno z izkopom in zasipom z tamponskim materialom (izkop cca 0,7 m3/m1) ter navezavo na obstoječ jašek</t>
  </si>
  <si>
    <t>Dobava in vgradnja revizijskega jaška iz PE fi 60 cm ter LTŽ pokrovom fi 600 mm (smradotesni pokrov) - fekalna kanalizacija</t>
  </si>
  <si>
    <t>Izvedba klina 0-4 cm v širini 30 cm za kasnejšo navezavo finega asfala. Izvede se tudi ostrorobni zarez. Obstoječ material se odpelje in deponira na komunalno urejeni deponiji.</t>
  </si>
  <si>
    <t>Izdelava zgornje nosilne plasti bituminiziranega drobljenca AC 22 base B50/70 A3 v debelini 2-11 cm</t>
  </si>
  <si>
    <t>Izdelava obrabne in zaporne plasti bituminizirane zmesi AC 8 surf B50/70 A3 v debelini 4 cm. V ceni upoštevati premaz stikov z dilaplastom</t>
  </si>
  <si>
    <t>Dobava in vgraditev cementnega betona C25/30 v prerez 0,16 do 0,30 m3/m2-m1 - talna plošča - betoniranje nad novo izvedeno kanalizacijo in vodovodom</t>
  </si>
  <si>
    <t>Dobava in postavitev rebrastih palic iz visokovrednega naravno trdega jekla B St 500 S - ocena</t>
  </si>
  <si>
    <t>Dobava in izvedba samolepilne  hidroizolacije (kot naprimer IZOSELF P PLUS) temeljne plošče (vključno z stranskimi robovi)</t>
  </si>
  <si>
    <t>Dobava in zidanje nosilnih sten z opečnimi votlaki deb. 25 cm toplotne prevodnosti λ=0,23 W/mK , zidane z toplotnoizolacijsko malto (malta ne sme imeti slabše prevodnosti kot opeka), naprava malte, prenosi in vsa pomožna dela na objektu (npr. POROTHERM) (v ceno zajeti tudi dobavo vogalnikov)</t>
  </si>
  <si>
    <t>602</t>
  </si>
  <si>
    <t xml:space="preserve">Izdelava arm. cem. estriha v sestavi:                                 </t>
  </si>
  <si>
    <t>603</t>
  </si>
  <si>
    <t>604</t>
  </si>
  <si>
    <t>605</t>
  </si>
  <si>
    <t>606</t>
  </si>
  <si>
    <t>Dobava in montaža lahkega fasadnega odra višine do 4,0 m</t>
  </si>
  <si>
    <t>607</t>
  </si>
  <si>
    <t>608</t>
  </si>
  <si>
    <t xml:space="preserve">Dobava in vgradnja notranjih PVC polic z zaključki ( imitacija belega marmorja) ,  kompletno z vsemi pomožnimi deli in prenosi , širine od 15 do 20 cm </t>
  </si>
  <si>
    <t>Dobava in vgradnja zunanjih polic iz prašno barvane pocinkane pločevine deb 0,6 mm,  kompletno z vsemi pomožnimi deli in prenosi , razvite širine  10 -15 cm</t>
  </si>
  <si>
    <t>Dobava in vgradnja talnega sifona dimenzij 200 x 200 mm iz INOX materiala in iztokom fi 75 mm. Zajeti ves potreben material in delo.</t>
  </si>
  <si>
    <t>609</t>
  </si>
  <si>
    <t>610</t>
  </si>
  <si>
    <t>611</t>
  </si>
  <si>
    <t>SUHOMONTAŽNA DELA</t>
  </si>
  <si>
    <t>SUHOMONTAŽNA DELA SKUPAJ</t>
  </si>
  <si>
    <t>701</t>
  </si>
  <si>
    <t>702</t>
  </si>
  <si>
    <t>Dobava in montaža  spuščenega ARMSTRONG stropa z ploščami 60x60 cm. Strop se obeša na primarne betonske nosilce. Višina obešanja znaša od 20 cm do 220 cm.  V ceno vkalkulirati ves potreben material in delo za kvalitetno izvedbo.</t>
  </si>
  <si>
    <t>703</t>
  </si>
  <si>
    <t>Dobava in montaža vodoodpornih mavčnokartonskih predelnih sten debeline 20 cm po sistemu npr. KNAUF na kovinski podkonstrukciji tip (dvojna obloga 2 x 2 x 1.25) s 15cm izolacijo. V ceno vkalkulirati bandažiranje stikov in kitanje ter brušenje celotne površine - priprava za finalni oplesk. V ceno vkalkulirati ves potreben material in delo za kvalitetno izvedbo.</t>
  </si>
  <si>
    <t>8</t>
  </si>
  <si>
    <t>Dobava in vgradnja ALU oken, z debelino podboja okna 75 mm in debelino krila 85 . Toplotna prevodnost okna mora miti min.  Uw = 0,90 W/(m2/K). Zastekitev okna mora biti troslojna. Okna se montirajo po sistemu RAL. Dodatno se okna opremijo še z zunanjimi komarniki z mrežami 1 mm2 proti mrčesu in glodalcem. Barvo določi investitor. Glej sheme in detajle. Okna morajo biti izvedena v enakem stiku kot so obstoječa. V ceno vkalkulirati ves potreben material in delo za kvalitetno izvedbo.</t>
  </si>
  <si>
    <t>O1 - 255/160 cm - dvodelno okno, odpiranje krilno in odklopno</t>
  </si>
  <si>
    <t>O2 - 140/160 cm - dvodelno okno, odpiranje krilno in odklopno</t>
  </si>
  <si>
    <t>801</t>
  </si>
  <si>
    <t>802</t>
  </si>
  <si>
    <t>803</t>
  </si>
  <si>
    <t>Dobava in montaža ALU zunanjih dvokrilnih vhodnih vrat 165/255cm (glej sheme)</t>
  </si>
  <si>
    <t>Dobava in montaža ALU zunanjih dvokrilnih vhodnih vrat 175/255cm (glej sheme)</t>
  </si>
  <si>
    <t>Dimenzije: 165/255 cm</t>
  </si>
  <si>
    <t>Dimenzije: 175/255 cm</t>
  </si>
  <si>
    <t>804</t>
  </si>
  <si>
    <t>enodelna notranja ALU vrata</t>
  </si>
  <si>
    <t>Dimenzije: 98/222 cm</t>
  </si>
  <si>
    <t>Podboj: ALU, objemni podboj, pobarvan po izbiri projektanta</t>
  </si>
  <si>
    <t>Krilo: ALU, pobarvan po izbiri projektanta</t>
  </si>
  <si>
    <t>Okovje: aluminijasto s kratkim ščitom, 3x tridelna nasadila</t>
  </si>
  <si>
    <t>Dimenzije: 88/222 cm</t>
  </si>
  <si>
    <t>Dimenzije: 78/222 cm</t>
  </si>
  <si>
    <t>Dobava in montaža enokrilnih notranja ALU vrata 88/222</t>
  </si>
  <si>
    <t>Dobava in montaža enokrilnih notranja ALU vrata  98/222</t>
  </si>
  <si>
    <t>805</t>
  </si>
  <si>
    <t>806</t>
  </si>
  <si>
    <t>807</t>
  </si>
  <si>
    <t>Dobava in montaža dvokrilnih notranja ALU vrata 160/222</t>
  </si>
  <si>
    <t>Okovje: aluminijasto s kratkim ščitom, 2x tridelna nasadila, spodnji in zgodnji zatič</t>
  </si>
  <si>
    <t>Okovje: drsno</t>
  </si>
  <si>
    <t>Dobava in montaža enokrilnih drsnih notranja ALU vrata 98/222</t>
  </si>
  <si>
    <t>Enokrilna drsna.</t>
  </si>
  <si>
    <t>808</t>
  </si>
  <si>
    <t>9</t>
  </si>
  <si>
    <t>901</t>
  </si>
  <si>
    <t>902</t>
  </si>
  <si>
    <t>903</t>
  </si>
  <si>
    <t>Naprava obloge STENE z glaziranimi keramičnimi ploščicami I.kvalitete, položene na lepilo , višine do stropa. Keramične ploščice so zastičene z ustrezno fugirno maso. Ploščice se polagajo tako, da je stena obojestransko zaključena z enako širino ploščice. V ceno je potrebno zajeti PVC zaščito odprtih vogalov in zaprtih vogalov.</t>
  </si>
  <si>
    <t>10</t>
  </si>
  <si>
    <t>1001</t>
  </si>
  <si>
    <t>1002</t>
  </si>
  <si>
    <t>2x slikanje mavčnokartonskih sten z disperzijsko barvo vključno s predhodnim 2x kitanjem in brušenjem.Barvo določi investitor.</t>
  </si>
  <si>
    <t>1003</t>
  </si>
  <si>
    <t>Dobava barve in barvanje obstoječe fasade z fasadno barvo na osnovi vodne disperzije polimernih veziv. Predhodno pregledati podlago,  poškodbe sanirati, podlago premazati z emulzijo, z vsemi pomožnimi deli, prenosi in prevozi.Barvo doliči projektant v sodelovanju z investitorjem. Izvajalec mora pred oddajo ponudbe pregledati obstoječe stanje.</t>
  </si>
  <si>
    <t>NEPREDVIDENA DELA 10%</t>
  </si>
  <si>
    <t>REKAPITULACIJA  STREHA</t>
  </si>
  <si>
    <t>Razkritje in odstranitev celotnega sloja strehe do primarnih betonskih nosilcev vključno z vsemi strešnimi ALU obrobami, žlebovi in vertikalami do LTŽ odtočnih cevi. Kritina, ki je azbestnocementna se previdno demontira, da ne pride do onesnaženja okolja ter shranjuje v vreče, ki so namenjene za shranjevanje azbestne kritine. Ta kritina se odpelje na komunalno orejeno deponijo in deponira. Strogo upoštevati navodila za varno delo. Preostali material se prav tako odpelje na komunalno urejeno deponijo in deponira.</t>
  </si>
  <si>
    <t xml:space="preserve">Odstranitev obstoječih nadstreškov nad vhodi, ki so izvedeni iz trapezne pločevine in jeklene konstrukcije sidrane na steno. Ves material se odpelje na komunalno urejeno deponijo in deponira </t>
  </si>
  <si>
    <t>NEPREDVIDENA DELA 7%</t>
  </si>
  <si>
    <t>Dobava, izdelava in montaža "slemenske" obrobe iz ALUpločevine r.š. cca 70 cm komplet s pritrjevanjem ter vsem pritrdilnim in spojnim materialom.</t>
  </si>
  <si>
    <t>Izvedba obrobe zidu na strehi iz ALU pločevine r.š. cca 60 cm komplet z podkonstrukcijo, pritrjevanjem ter vsem pritrdilnim in spojnim materialom.</t>
  </si>
  <si>
    <t>Izvedba obrobe betonske plošče ki sega izven zunanjega zidu pod napuščem strehe iz ALU pločevine r.š. cca 45 cm komplet z podkonstrukcijo, pritrjevanjem ter vsem pritrdilnim in spojnim materialom.</t>
  </si>
  <si>
    <t>Dobava in montaža kvadratnih  žlebov iz ALU barvne pločevine deb. 0,6 mm, stranica 125 mm vključno z vsem pritrdilnim materialom in zaključki</t>
  </si>
  <si>
    <t>Izdelava ,dobava in montaža žlebnih kotličkov ,standardne izvedbe iz ALU barvne pločevine deb.0,6mm (postavka 207)</t>
  </si>
  <si>
    <t>PONUDNIK KOT STROKOVNJAK ALI IZVAJALEC, KI JE STROKOVNO USPOSOBLJEN JE NA PODLAGI 625. ČLENA OBLIGACIJSKEGA ZAKONIKA DOLŽAN OPOZORITI NA MOREBITNO TEHNIČNO POMANJKLJIVOST IZVEDBENIH DETAJLOV, RISB, OPISOV ALI POPISOV, TER NA DRUGE OKOLIŠČINE, ZA KATERE JE VEDEL ALI BI MORAL VEDETI. V KOLIKOR NA POMANJKLJIVOSTI, KATERE JE VEDEL ALI BI MORAL VEDETI IN BI BILE POMEMBNE ZA NAROČENO DELO ALI NJEGOVO PRAVOČASNO IZVRŠITEV NE OPOZORI, SAM PONUDNIK OZ. IZVAJALEC ODGOVARJA ZA NASTALO ŠKODO. PREDLOGE POTRDITA ODGOVORNI PROJEKTANT IN INVESTITOR. V KOLIKOR OPOZORIL, DODATNIH VPRAŠANJ OZ. IZPOSTAVLJENIH NEJASNOSTI S STRANI PONUDNIKA DEL V FAZI ODDAJE PONUDBE NI BILO, JE S STRANI NAROČNIKA DEL RAZUMLJIVO, DA JE BILO PONUDNIKU DEL POPOLNOMA JASNO, KAJ SE OD NJEGA V PONUDBI PRIČAKUJE IN JE V ODDANI PONUDBI OZ. V CENI NA ENOTO MERE PO POSAMEZNIH POSTAVKAH ZAJEL VSA DELA IN MATERIAL, KATERI SO POTREBNI ZA STROKOVNO, KVALITETNO IN VESTNO IZVEDBO NAROČENIH DEL. V KOLIKOR SE V FAZI IZVEDBE DEL IZKAŽE, DA PONUDNIK V ENOTI MERE POSAMEZNIH POSTAVK OZ. V PONUDBI DOLOČENIH SEGMENTOV DEL NI ZAJEL, SE MORAJO DELA IZVESTI NA STROŠKE PONUDNIKA DEL. NIKAKOR OMENJENO DEJSTVO PONUDNIKA DEL NE SME POVZROČATI NAROČNIKU POSLEDIČNO DODATNIH STROŠKOV IN PODALJŠANJA ROKA IZVEDBE. OD IZBRANEGA PONUDNIKA DEL SE PRIČAKUJE, DA JE STROKOVNO USPOSOBLJEN ZA OPRAVLJANJE DEL, KATERA SO PREDMET PONUDBE.  PRAV TAKO SE OD PONUDNIKA PRIČAKUJE, DA PO ZGO IMENUJE ODGOVORNEGA VODJO DEL IN NJEGOVEGA NAMESTNIKA, NAJPOZNEJE DO UVEDBE IZBRANEGA IZVAJALCA DEL V POGODBENO DELO, KATERI BO TEKOM GRADNJE PRISOTEN NA OPERATIVNIH SESTANKIH, GRADBIŠČU, TER PRISTOJEN NA STROKOVNEM PODROČJU ZA SPREJEMANJE IN PODAJANJE INFORMACIJ, KATERA SO KLJUČNEGA POMENA ZA STROKOVNO OPRAVLJANJE DEL NA GRADBIŠČU!</t>
  </si>
  <si>
    <t>Izdelava ,dobava in montaža odtočnih cevi fi 125 mm iz ALU barvne pločevine deb. 0,6 mm, vključno s pritrdilnim materialom iz nerjavečega jekla - navezava v LTŽ odvodne cevi</t>
  </si>
  <si>
    <t>Izvedba obrobe betonskega nadstreška iz ALU pločevine r.š. cca 60 cm komplet z podkonstrukcijo, pritrjevanjem ter vsem pritrdilnim in spojnim materialom.</t>
  </si>
  <si>
    <t xml:space="preserve">Dobava in vgradnja nizkoprofilirane trapezne pločevinaste kritine s filcem (višina vala trapeza 30 mm) na nadstreških vključno z jekleno podkonstrukcijo, ki mora biti vroče cinkana skladno z načrtom ter izvedbo vseh obrob. Zajeti ves potreben material in delo.                                                                   Konstrukcija nadstreška se sidra v steno na podlagi predhodnega posvetovanja z dobaviteljem sider in na podlagi ugotovitev, kakšna konstrukcija je v območju sidranja.
Predpostavljam, da se sidranje izvede s sidri kot npr. HILTI sidra.
Na podlagi ogleda in preiskav se določi način pritrjevanja okvirja na steno objekta!
</t>
  </si>
  <si>
    <t>Dobava in montaža strešne kritine iz izolacijskih strešnih panelov (trapez - višina vala 37 mm) deb. izolacije 10 cm  komplet s  vsemi obrobami, zaključki in pritrdilnim materialom, skladno s projektom PZI (trapezna oblika). Detajle izvedbe zaključkov poda dobavitelj materiala.  Požarna odpornost v skladu z zasnovo požarne varnosti!  V postavki vkalkulirati vse prevoze, prenose, delovni oder, ves pritrdlini material in delo. V ceno je potrebna vkalkulirati tudi sekundarno prečno konstrukcijo, ki odgovarja nosilnosti za strešno kritino. Skupna obtežba kritine ne sme presegati obtežbe obstoječe kritine. Na  vsaki strani strehe se izvedejo 2 liniji jeklenih snegobranov. V ceni zajeti izvedbo prebojev in končno obdelavo prebojev: 1x fi 500, 1 x fi 400, 2 x fi 300 in 2 x fi 200mm.</t>
  </si>
  <si>
    <t>STRELOVODNA NAPRAVA</t>
  </si>
  <si>
    <t>Dobava in montaža elementov strelovodne naprave in ozemljila:</t>
  </si>
  <si>
    <t>Odstranitev obstoječega lovilnega voda in odvodov FeZn ca. 200m in odvoz na deponijo</t>
  </si>
  <si>
    <r>
      <t xml:space="preserve">Al </t>
    </r>
    <r>
      <rPr>
        <sz val="12"/>
        <rFont val="Arial Narrow"/>
        <family val="2"/>
        <charset val="238"/>
      </rPr>
      <t>Ø</t>
    </r>
    <r>
      <rPr>
        <sz val="12"/>
        <color indexed="8"/>
        <rFont val="Arial Narrow"/>
        <family val="2"/>
        <charset val="238"/>
      </rPr>
      <t>8mm žica</t>
    </r>
  </si>
  <si>
    <t>m</t>
  </si>
  <si>
    <t>Križna sponka Rf</t>
  </si>
  <si>
    <t>Merilna sponka Rf in vertikalna zaščita odvoda</t>
  </si>
  <si>
    <t>Izvedba povezav vseh izpostavljenih kovinskih mas objekta na strelovodno ozemljilo (klimati, dimniki, …)</t>
  </si>
  <si>
    <t>Ostali drobni montažni material komplet za izvedbo strelovoda (strešni, stenski, žlebni nosilci, odkapi, žlebne sponke,…)</t>
  </si>
  <si>
    <t>Pregled in meritve ter izdaja certifikata</t>
  </si>
  <si>
    <t>STRELOVODNA NAPRAVA SKUPAJ</t>
  </si>
  <si>
    <t>809</t>
  </si>
  <si>
    <t>Krilo: ALU PROTIPOŽARNO KRILO E30</t>
  </si>
  <si>
    <t>Dobava in montaža enokrilnih notranja ALU PROTIPOŽARNIH vrata 98/222  - DIMENZ</t>
  </si>
  <si>
    <t>704</t>
  </si>
  <si>
    <t xml:space="preserve">Dobava in montaža OGNJEVARNIH mavčnokartonskih predelnih sten debeline 20 cm po sistemu npr. KNAUF na kovinski podkonstrukciji tip (dvojna obloga 2 x 2 x 1.25) s 15cm izolacijo. V ceno vkalkulirati bandažiranje stikov in kitanje ter brušenje celotne površine - priprava za finalni oplesk. V ceno vkalkulirati ves potreben material in delo za kvalitetno izvedbo. Požarna odpornost v skladu z zasnovo požarne varnosti! </t>
  </si>
  <si>
    <t xml:space="preserve">Dobava in montaža OGNJEVARNIH mavčnokartonskih predelnih sten debeline 15 cm po sistemu npr. KNAUF na kovinski podkonstrukciji tip (dvojna obloga 2 x 2 x 1.25) s 10cm izolacijo. V ceno vkalkulirati bandažiranje stikov in kitanje ter brušenje celotne površine - priprava za finalni oplesk. V ceno vkalkulirati ves potreben material in delo za kvalitetno izvedbo. Požarna odpornost v skladu z zasnovo požarne varnosti! </t>
  </si>
  <si>
    <t>TUJE STORITVE</t>
  </si>
  <si>
    <t>11</t>
  </si>
  <si>
    <t>TUJE STORITVE SKUPAJ</t>
  </si>
  <si>
    <t>1101</t>
  </si>
  <si>
    <t>1102</t>
  </si>
  <si>
    <t>1103</t>
  </si>
  <si>
    <t>Dobava in namestitev piktograma oz. trajno svetlečega znaka za izhod v sili (skladno z ZPV)</t>
  </si>
  <si>
    <t>1104</t>
  </si>
  <si>
    <t>Izvedba zaraza klina pred asfaltiranjem v deb. 4 cm</t>
  </si>
  <si>
    <t>307</t>
  </si>
  <si>
    <t>REKAPITULACIJA  STROJNE</t>
  </si>
  <si>
    <t>VODOVO &amp; KANALIZACIJA</t>
  </si>
  <si>
    <t>OGREVANJE</t>
  </si>
  <si>
    <t>PREZRAČEVANJE</t>
  </si>
  <si>
    <t>UV DEZINFEKCIJA</t>
  </si>
  <si>
    <t>VODOVOD &amp; KANALIZACIJA</t>
  </si>
  <si>
    <t>Odstranitev obstoječe strojne opreme katera ne bo služila namenu uporabe oz. se zamenja z novo. Zatesnitev inštalacije oz. morebitna odstranitev v primeru neuporabe. Vzpostavitev v funkcionalno delovanje opreme in razvodov. Odstranjeno opremo odpelajti na deponijo. Potrebna uskladitev z izvajalcem gradbenih del.</t>
  </si>
  <si>
    <t>ure</t>
  </si>
  <si>
    <t xml:space="preserve">Dobava in montaža toplotne črplake:  Visokoučinkovita toplotna črpalka za varčno segrevanje sanitarne vode. Posebna izvedba KRONO-FLEX z možnostjo priključitve zračnih kanalov za
poljubno in optimalno izbiro mesta zajema in izpusta zraka. Krmilnik MSIMPLE omogoča ročni vklop toplotne črpalke in ročni vklop dodatnega električnega
grelnika. Z vrtljivim gumbom enostavno izberemo želeno temperaturo vode v bojlerju. Na napravo je mogoče hkrati dodatno priključiti kotel (olje, plin, trda
goriva) ali pa sprejemnike sončne energije.
Ostala oprema: hladilni sistem z VARIO-TEX, uparjalnik XL-OPTI, sistem postavitve EASY-PLACE, kondenzator DE-CEVNI, zaščite EMAIL-C-850,
MG-PROTECT, PU50-CLOSE, nivojska namestitev tipala temp. zunanjih naprav, EG-1,5. </t>
  </si>
  <si>
    <t xml:space="preserve">Energijski razred: A Grelna moč: 3,83 kW Elektricna moc: 1,5 kW, COP: 3,3 (en 16147, EU 812/2013) *Električni grelec: 1,5 kW Električno napajanje: 230V / 50Hz Elektricno varovanje: 16 A Ekološko hladivo R134a, 900 g Volumen bojlerja: 450L, srebrni pločevinast zunanji plašč Zaščita bojlerja: EMAIL-C-850 in MG-PROTECT Izolacija: PU50-CLOSE (visokoizolativna, zaprtocelična) Kondenzator: DE-CEVNI zunanji plaščni kondenzator Kotlovski toplotni prenosnik: 1,2 m2 Vodni priključki: navojni 1" (DN25); 3/4" (cirkulacija) Premer priključkov zračnih kanalov: fi 200 mm speljanih na streho objekta in izolarani s paroneprepustno izolacijo debeline 19mm. Strešni pipi obnjeni v naprotni smeri in zaključeni s protimrčesnmo mrežo in vremensko rešetko.  Max temp. segrevanja vode s TČ: 55°C (pregrevanje preko 60°C), Temp. območje delovanja: 10-40°C (prostor velikosti vsaj 15m3) Dimenzije: Višina x Premer: 2070 x 750 mm / 240 kg. </t>
  </si>
  <si>
    <t xml:space="preserve">Dobava in montaža raztezne posode za hladno vodo s konstantnim tlakom Elko–flex Eder SAN30D,  V=30L z varnostnim ventilom DN20, p=10bar vključno s pritrdilnim in tesnilnim materialom Dim.: D=360mm; T=475mm; </t>
  </si>
  <si>
    <t>Ustreza: raztezna posoda tip  Eder SAN30D V = 30 L ali enakovredna</t>
  </si>
  <si>
    <t>Dobava in montaža navojnega krogličnega ventila (hladna voda), vključno s tesnilnim materialom</t>
  </si>
  <si>
    <t>DN 25</t>
  </si>
  <si>
    <t>105</t>
  </si>
  <si>
    <t>Dobava in montaža protipovratnega ventila (hladna voda), vključno s tesnilnim materialom</t>
  </si>
  <si>
    <t>106</t>
  </si>
  <si>
    <t>Dobava in montaža kompletnega umivalnika, sestoječega iz:
-1 kos keramični umivalnik kvalitete 1A, širine 65 cm - po izboru 
-1 kos kromiranega iztočnega ventila ø32 s čepom na verižici in kromiranega sifona s kromano zvezno cevjo in rozeto                                                                                                                                                 -1 kos stoječo enoročno mešalno baterijo za umivalnik z zveznima cevkama in dvema kotnima ventiloma 15/10
- komplet s pritrdilnim, tesnilnim in montažnim materialom</t>
  </si>
  <si>
    <t>107</t>
  </si>
  <si>
    <t>Dodatna oprema za umivalnike:
- ogledalo dim. 400/400/4 mm
- keramični etažer 400 mm
- držalo za brisače -pokromano, držalo za tekoče milo, vključno s pritrdilnim materialom</t>
  </si>
  <si>
    <t>108</t>
  </si>
  <si>
    <t>Dobava in montaža kompletnega stranišča konzolne - viseče izvedbe, na vodno izpiranje sestoječega iz:                                                                                    - 1 kos Duofix GEBERIT montažni element za stenski WC, aktiviranje spredaj
- 1 kos stenska konzolna keramična školjka s sedežno desko - po izboru INVESTITORJA   
- 1 kos aktivirna tipka Samba
- regulacijski ventil 15/10 s pripadajočo zvezno cevko ter odtočno plastično cevjo                                                                                                                - vključno ves pritrdilni, tesnilni in montažni material</t>
  </si>
  <si>
    <t>109</t>
  </si>
  <si>
    <t>Dodatna oprema za WC: držalo za toaletni papir v roli, pokroman, vključno pritrdilni in tesnilni material</t>
  </si>
  <si>
    <t>110</t>
  </si>
  <si>
    <t>Dobava in montaža  kompletnega pisoara, sestavljen iz:</t>
  </si>
  <si>
    <t>-</t>
  </si>
  <si>
    <t>pisoarne školjke iz bele sanitarne keramike kot npr.  višina 615 mm, širina 345 mm, globina 315 mm,  višina montaže (spodnji rob pisoarja) je 65 cm nad tlemi</t>
  </si>
  <si>
    <t>krmilna elektronika za pisoar, IR, 230V, komplet z vgradnim setom s kotnim ventilom, magnetnim ventilom, pokrivne plošče, možnost nastavitve časa iztoka</t>
  </si>
  <si>
    <t>montažni instalacijski element za vgradnjo v suhomontažni zid ali predstensko konstrukcijo obloženo z mavčno kartonastimi ploščami, je samonosilen, protikorozijsko zaščiten, z višinsko nastavljivima opornima nogicama, z odvodnim kolenom d50 mm in sifonskim tesnilom 44/32mm, z višinsko nastavljivo ploščo z armaturnimi priključki 1/2'' in zvočno ter toplotno zaščito, z navojnimi palicami in maticami M10 za pritrditev keramike, s pritrdilnim materialom</t>
  </si>
  <si>
    <t>podometnega sesalnega sifona DN 50 primernega za izbrani tip pisoarja</t>
  </si>
  <si>
    <t>vključno z konzolami, tesnilni in pritrdilni material</t>
  </si>
  <si>
    <t>111</t>
  </si>
  <si>
    <t>Dobava in montaža PVC talni sifon s ponikljano ploščo velikosti 15 x 15 cm z bakrenim zapornim lijakom</t>
  </si>
  <si>
    <t>112</t>
  </si>
  <si>
    <t>Dobava in montaža navojnega krogličnega ventila, vključno spojni in tesnilni material</t>
  </si>
  <si>
    <t>DN 20</t>
  </si>
  <si>
    <t>DN 15</t>
  </si>
  <si>
    <t>113</t>
  </si>
  <si>
    <t>Dobava in montaža cevi sistem  kot npr. Radopress za toplo sanitarno vodo, z vsemi fazonskimi kosi in ostalim potrebnim materialom za montažo, vključno Armacell izolacija tip ITS debeline najmanj DN notranji premer cevi, a ne manjše od 6mm</t>
  </si>
  <si>
    <t>D 20x2,0 mm</t>
  </si>
  <si>
    <t>D 26x3,0 mm</t>
  </si>
  <si>
    <t>114</t>
  </si>
  <si>
    <t>Dobava in montaža cevi sistem kot npr. Radopress za hladno sanitarno vodo, z vsemi fazonskimi kosi in ostalim potrebnim materialom za montažo, vključno Armacell izolacijo tip Tubolit  S plus debeline 4 mm</t>
  </si>
  <si>
    <t>D 32x3,0 mm</t>
  </si>
  <si>
    <t>115</t>
  </si>
  <si>
    <t>Dobava in montaža cevi sistem kot npr. Radopress za dekontaminirano vodo, z vsemi fazonskimi kosi in ostalim potrebnim materialom za montažo, vključno Armacell izolacijo tip Tubolit  S plus debeline 4 mm</t>
  </si>
  <si>
    <t>116</t>
  </si>
  <si>
    <t>Dobava in montaža demontažnega priključka sistem kot npr. Radopress</t>
  </si>
  <si>
    <t>RP-VK32</t>
  </si>
  <si>
    <t>RP-VK26</t>
  </si>
  <si>
    <t>RP-VK20</t>
  </si>
  <si>
    <t>117</t>
  </si>
  <si>
    <t>Dobava in montaža reducirnega prehodnega kosa sistem kot npr. Radopress</t>
  </si>
  <si>
    <t>RP-R32/26</t>
  </si>
  <si>
    <t>RP-R26/20</t>
  </si>
  <si>
    <t>118</t>
  </si>
  <si>
    <t xml:space="preserve">Dobava in montaža podometnega ventila </t>
  </si>
  <si>
    <t>119</t>
  </si>
  <si>
    <t>Dobava in montaža dvojnega armaturnega priključka sistema kot npr. Radopress 20-1/2''</t>
  </si>
  <si>
    <t>120</t>
  </si>
  <si>
    <t>Dobava in montaža navojnega krogličnega ventila DN 20, vključno spojni in tesnilnim materialom (postaja za pranje kombinezonov)</t>
  </si>
  <si>
    <t>121</t>
  </si>
  <si>
    <t>Dobava in montaža sifona PP50 in krogličnega ventila 2x DN 15 za pralni stroj z rozeto iz nerjaveče pločevine, vključno s tesnilnim in pritrdilnim materialom</t>
  </si>
  <si>
    <t>122</t>
  </si>
  <si>
    <t>Dobava in montaža sifona PP50 za sušilni stroj, vključno s tesnilni in pritrdilni material</t>
  </si>
  <si>
    <t>123</t>
  </si>
  <si>
    <t>Dobava in montaža sifona PP50 za kondenzacijski sušilnik, vključno s tesnilnim in pritrdilnim materialom</t>
  </si>
  <si>
    <t>124</t>
  </si>
  <si>
    <t>Dobava in montaža sifona PP50 in krogličnega ventila DN 15 za izpiranje v demineralizirani vodi z rozeto iz nerjaveče pločevine, vključno s tesnilnim in pritrdilnim materialom</t>
  </si>
  <si>
    <t>125</t>
  </si>
  <si>
    <t>Dobava in montaža sifona PP50 in krogličnega ventila 2x DN 15 za izpiranje v navadni vodi rozeto iz nerjaveče pločevine, vključno s tesnilnim in pritrdilnim materialom</t>
  </si>
  <si>
    <t>126</t>
  </si>
  <si>
    <t>Dobava in montaža sifona PP50 za ultrazvočno čiščenje, vključno s tesnilnim in pritrdilnim materialom</t>
  </si>
  <si>
    <t>127</t>
  </si>
  <si>
    <t>Dobava in montaža navojnega krogličnega ventila DN 15, vključno s tesnilnim in pritrdilnim materialom (demineralizator vode)</t>
  </si>
  <si>
    <t>128</t>
  </si>
  <si>
    <t>129</t>
  </si>
  <si>
    <t>Dobava in montaža sifona PP50 in krogličnega ventila 2x DN 15 za odcejalnik z rozeto iz nerjaveče pločevine, vključno s tesnilnim in pritrdilnim materialom</t>
  </si>
  <si>
    <t>130</t>
  </si>
  <si>
    <t>Dobava in montaža sifona PP50 in krogličnega ventila DN 15 za ultrazvočno izpiranje z rozeto iz nerjaveče pločevine, vključno s tesnilnim in pritrdilnim materialom</t>
  </si>
  <si>
    <t>131</t>
  </si>
  <si>
    <t>Dobava in montaža enojnega armaturnega priključka sistema kot npr. Radopress</t>
  </si>
  <si>
    <t>20-1/2''</t>
  </si>
  <si>
    <t>25-3/4''</t>
  </si>
  <si>
    <t>132</t>
  </si>
  <si>
    <t>Dobava in montaža kanalizacijske cevi izdelane iz trdega polipropilena PP-ja po DIN 19531 tip HT, zatesnjene z gumijastimi tesnili vključno z vsemi fazonskimi kosi in pritrdilnim materialom</t>
  </si>
  <si>
    <t>PP 50</t>
  </si>
  <si>
    <t>PP 75</t>
  </si>
  <si>
    <t>PP 110</t>
  </si>
  <si>
    <t>PP 125</t>
  </si>
  <si>
    <t>133</t>
  </si>
  <si>
    <t>Dobava in montaža strešnega avtomatskega odduha kanalizacije, vključno z vsem montažnim in tesnilnim materialom.</t>
  </si>
  <si>
    <t>134</t>
  </si>
  <si>
    <t>Dobava in montaža talne rešetke s sifonom, proizvod kot npr ACO, vključno s pritrdilnim in tesnilnim materialom.</t>
  </si>
  <si>
    <t>dimenzije 300x300mm</t>
  </si>
  <si>
    <t>dimenzije 800x300mm</t>
  </si>
  <si>
    <t>135</t>
  </si>
  <si>
    <t>Dolbenje za instalacijo vodovoda in kanalizacije – preboji</t>
  </si>
  <si>
    <t>136</t>
  </si>
  <si>
    <t>Priklop na obstoječo kanalizacijo in vodovod</t>
  </si>
  <si>
    <t>137</t>
  </si>
  <si>
    <t>Izpiranje in polnjenje sistema, tlačni preizkus</t>
  </si>
  <si>
    <t>138</t>
  </si>
  <si>
    <t>Klorni šok vodovodne instalacije in pridobitev pozitivnega izvida o neoporečnosti sanitarne vode</t>
  </si>
  <si>
    <t>skupaj</t>
  </si>
  <si>
    <t>∑</t>
  </si>
  <si>
    <t xml:space="preserve">Projektantski nadzor </t>
  </si>
  <si>
    <t xml:space="preserve">Izdelava tehnične dokumentacije PID. </t>
  </si>
  <si>
    <t>Pripravljalna dela, splošni in transportni stroški, stroški zavarovanja, izdelava navodil za obratovanje, predaja gradbene dokum. po 91. členu ZGO-1-UPB1 ter garancije za opremo in izvedbo ter zaključna dela</t>
  </si>
  <si>
    <t>%</t>
  </si>
  <si>
    <r>
      <t xml:space="preserve">OPOMBA: </t>
    </r>
    <r>
      <rPr>
        <sz val="12"/>
        <color theme="1"/>
        <rFont val="Arial Narrow"/>
        <family val="2"/>
        <charset val="238"/>
      </rPr>
      <t>Oprema opisana v popisih se lahko zamenja z opremo od drugega proizvajalca, vendar mora imeti enake ali podobne karakteristike.</t>
    </r>
  </si>
  <si>
    <t>Zunanja ureditev kanalizacije ni zajeta v popisih (revizijski jašeki, zunanji razvod, ….)!</t>
  </si>
  <si>
    <t>VODOVOD &amp; KANALIZACIJA SKUPAJ</t>
  </si>
  <si>
    <t xml:space="preserve">Dobava in montaža jeklene srednjetežke navojne cevi po DIN 2440 iz jekla za razvod ogrevalne vode, kompletno z varilnimi loki in drugimi fazoni, z vsem pritrdilnim in montažnim materialom. Cevi se očisti in po varjenju obarva z 2x osnovno antikorozijsko barvo </t>
  </si>
  <si>
    <t>DN20</t>
  </si>
  <si>
    <t>DN25</t>
  </si>
  <si>
    <t>Dobava in montaža panelnih radiatorjev kot npr. Vogel Noot V&amp;N z nosilci, držali, odzračnimi pipicami, čepom vključno pritrdilnim in tesnilnim materialom.</t>
  </si>
  <si>
    <t xml:space="preserve">1000/600 21K-S </t>
  </si>
  <si>
    <t xml:space="preserve">900/600   21K-S </t>
  </si>
  <si>
    <t xml:space="preserve">800/600   21K-S </t>
  </si>
  <si>
    <t xml:space="preserve">700/600   21K-S </t>
  </si>
  <si>
    <t xml:space="preserve">600/600   21K-S </t>
  </si>
  <si>
    <t>Dobava in montaža navojnega krogličnega ventila, vključno s tesnilnim materialom</t>
  </si>
  <si>
    <t>Dobava in montaža avtomatskega odzračnika 3/8'', vključno tesnilni material</t>
  </si>
  <si>
    <t>avtomatski odzračnik 3/8''</t>
  </si>
  <si>
    <t>Dobava in montaža priključnega dela za dvocevni sistem, vključno s tesnilnim materialom</t>
  </si>
  <si>
    <t>Dobava in montaža termostatske glave z možnostjo nastavitve količine/stopnje pretoka</t>
  </si>
  <si>
    <t>Preboji in dolbjenje za instalacijo ogrevanja.</t>
  </si>
  <si>
    <t>Izpiranje in polnenje ogrevalnega sistema z ustrezno pripravljeno vodo, tlačni preizkus in odzračevanje.</t>
  </si>
  <si>
    <t>210</t>
  </si>
  <si>
    <t>Prednastavitev grelnih teles, poizkusni zagon in regulacija ogrevalnega sistema.</t>
  </si>
  <si>
    <t>Pripravljalna dela, splošni in transportni stroški, izdelava navodil za obratovanje, predaja gradbene dokum. po 91. členu ZGO-1-UPB1 ter garancije za opremo in izvedbo ter zaključna dela</t>
  </si>
  <si>
    <t>Opomba:</t>
  </si>
  <si>
    <t>Oprema opisana v popisu se lahko zamenja z opremo drugega proizvajalca z predhodnim soglasjem projektanta. Vendar mora imeti enake ali boljše karakteristike.</t>
  </si>
  <si>
    <t>Vključena vsa demontažna dela obstoječe opreme (ki je ovira) in eventuelna ponovna montaža po potrebi. Vključuje vsa manjša gradbena dela ki so potrebna za strojne inštalacije. Komplet z pritrdilnim in tesnilnim materialom in vzpostavitvijo v obstoječe stanje.</t>
  </si>
  <si>
    <t>Vse mere in detaile preveriti na objektu.</t>
  </si>
  <si>
    <t xml:space="preserve">V popisu niso zajeta večja gradbena dela za potrebe strojnih inštalacij. Zajeta so v gradbenem  delu popisov.  </t>
  </si>
  <si>
    <t>OGREVANJE SKUPAJ</t>
  </si>
  <si>
    <t>Dobava in montaža notranje centralne rekuperativne prezračevalne naprave za prezračevanje prostorov PN1. Proizvod kot npr.: HELIOS tip: KWL EC 500, z električnim predgrelcem 1,0 kW; Vdo=500m³/h, Vod=500m³/h. El.pod.: 230V/50Hz 2x172W. Z protitočnim izkoristkom toplote nad 80% na rekuperatorju. Dim. naprave: DxŠxV: 702x492x704. Teža 66kg. Nameščenim na antivibracijskih nosilcih. Z odvodom kondenzacije DN30 na bližnji meteorni odtok. Komplet z komandno ploščo in z vsem potrebnim pritrdilnim, tesnilnim ter kablirnim materialom. Priklop na omrežje in zagonom. Komandna plošča prezračevalne naprave je predvidena na lokaciji po želji investitorja.</t>
  </si>
  <si>
    <t>Dobava in montaža krožnikasti – prezračevalni ventil za potrebe odvoda in dovoda zraka. Vgradnja v kanalsko mrežo. Kot npr.: Bossplast. Komplet z pritrdilnim in tesnilnim materialom ter odcepnim razvodom.</t>
  </si>
  <si>
    <t>A-LVS vel. 125</t>
  </si>
  <si>
    <t>Dobava in montaža cevi za odvod kondenza izdelane iz trdega polipropilena PP-ja po DIN 19531 tip HT, zatesnjene z gumijastimi tesnili vključno z vsemi fazonskimi kosi in pritrdilnim materialom z izdelavo prebojev</t>
  </si>
  <si>
    <t>DN 30</t>
  </si>
  <si>
    <t xml:space="preserve">Dobava in montaža kanala iz pocinkane pločevine za vtočni in odtočni zrak pravokotnega preseka, debeline po  DIN 24190 in DIN 24191:1998-12, vključno spojni, tesnilni in pritrdilni material ter dodatek na odrez za nazivne velikost daljše stranice. Vključno z usmerjevalci v prezračevalnih kolenih in priključkov na prezračevalno napravo. </t>
  </si>
  <si>
    <t>Dobava in montaža obešalnega materiala za pločevinaste kanale, korozijsko zaščitenega s pocinkanjem. Vključno z montažo na nosilno konstrukcijo.</t>
  </si>
  <si>
    <t>Dobava in montaža dušilnika hrupa v okroglo kanalsko mrežo. Z dušilno kuliso, vodiloma za vstop in izstop zraka in perforirano pločevino. Dušenje 22dB pri 250Hz. Komplet z pritrdilnim in tesnilnim materialom. Proizvod kot npr. Bossplast. Tip:</t>
  </si>
  <si>
    <t>CA050 160 L=600mm</t>
  </si>
  <si>
    <t>308</t>
  </si>
  <si>
    <t>Izolacija prezračevalnega kanala za zajem in izpuh zraka. Izolacija prezračevalnih kanalov z zaprtocelično strukturo, difuzijsko odpornostjo µ&gt;5000, toplotno prevodnostjo &lt;0,038W/mK (pri 20°C).kot npr: Armaflex AC 19mm, vključno z lepilom.</t>
  </si>
  <si>
    <r>
      <t>m</t>
    </r>
    <r>
      <rPr>
        <vertAlign val="superscript"/>
        <sz val="12"/>
        <rFont val="Arial Narrow"/>
        <family val="2"/>
        <charset val="238"/>
      </rPr>
      <t>2</t>
    </r>
  </si>
  <si>
    <t>309</t>
  </si>
  <si>
    <t>Izolacija vseh kanalov, ki niso izolirani pri prehodu skozi gradbeno konstrukcijo zaradi preprečevanja prenosa hrupa kot npr: Armaflex AC 9mm</t>
  </si>
  <si>
    <r>
      <t>m</t>
    </r>
    <r>
      <rPr>
        <vertAlign val="superscript"/>
        <sz val="12"/>
        <color theme="1"/>
        <rFont val="Arial Narrow"/>
        <family val="2"/>
        <charset val="238"/>
      </rPr>
      <t>2</t>
    </r>
  </si>
  <si>
    <t>310</t>
  </si>
  <si>
    <t>Dobava in montaža prezračevalne rešetke za potrebe dovoda in odvoda zraka. Vgradnja v  kanalsko omrežje. Kot npr.: TehnoVentil. Komplet z pritrdilnim in tesnilnim materialom.</t>
  </si>
  <si>
    <t>AFA-SC/CTC 325x125</t>
  </si>
  <si>
    <t>311</t>
  </si>
  <si>
    <t>Dobava in montaža prezračevalne priključne komore za potrebe dovoda in odvoda zraka. Vgradnja v strop oz. izolacijo v povezavi s kanalskim omrežjem. Komplet z pritrdilnim in tesnilnim materialom.</t>
  </si>
  <si>
    <t>325/135/S/1x ∅d 125/h=200</t>
  </si>
  <si>
    <t>312</t>
  </si>
  <si>
    <t>Dobava in montaža cevnega kanalskega razvoda iz spiralne cevi za potrebe prezračevanja. Komplet z obešalnim materialom in pripadajočimi fazonskimi kosi. Vključno z tesnenjem in montažo odsesovalnih elementov.</t>
  </si>
  <si>
    <t>∅100</t>
  </si>
  <si>
    <t>∅125</t>
  </si>
  <si>
    <t>∅150</t>
  </si>
  <si>
    <t>∅200</t>
  </si>
  <si>
    <t>∅250</t>
  </si>
  <si>
    <t>∅350</t>
  </si>
  <si>
    <t>∅400</t>
  </si>
  <si>
    <t>313</t>
  </si>
  <si>
    <t>Dobava in montaža strešne prezračevalne pipe iz barvne pločevine po DIN 24100, DIN 24191:1948-12  Dimenzije ∅250 mm za zajem in izpuh zraka prezračevalne naprave. Dobaviti z protimrčesno mrežo in vremensko rešetko kot npr. OZR-1 vel. 250. Komplet s strešnim postavkom in strešno obrobo ter tesnilnim in pritrdilnim materialom.  Izolacija celotnega odvodnega kanala z kot npr: Armaflex AC 19mm, vključno z lepilom.</t>
  </si>
  <si>
    <t>314</t>
  </si>
  <si>
    <t>Dobava in montaža strešne prezračevalne pipe iz barvne pločevine po DIN 24100, DIN 24191:1948-12  Dimenzije 160 mm za izpuh zraka iz sanitarij. Dobaviti z protimrčesno mrežo in vremensko rešetko kot npr. OZR-1 vel. 160. Komplet s strešnim postavkom in strešno obrobo ter tesnilnim in pritrdilnim materialom.  Izolacija celotnega odvodnega kanala z kot npr: Armaflex AC 19mm, vključno z lepilom.</t>
  </si>
  <si>
    <t>315</t>
  </si>
  <si>
    <t>Podrez vrat za potrebe prehoda zraka. Podrez v višini     5-10 mm, komplet z opleskom na željo arhitekta - investitorja. Uskladiti z dobaviteljem notranje opreme.</t>
  </si>
  <si>
    <t>316</t>
  </si>
  <si>
    <t xml:space="preserve">Dobava in montaža cevnega ventilatorja za potrebe odvoda zraka iz prostorov. Proizvod kot npr.: Soler&amp;Palau tip: TD-250/100 SILENT; Vodv=120m³/h. El.pod.:1fx230V/50Hz, Pel=26W. Nameščen med prezračevalne kanale v dvojnem stropu. Komplet s stikalom za vklop-izklop več stopenj delovanja, z vsem potrebnim pritrdilnim, tesnilnim, kablirnim materialom ter priklopom na omrežje in zagonom. </t>
  </si>
  <si>
    <t>317</t>
  </si>
  <si>
    <t>Dobava in montaža revizijske odprtine na kanalu dimenzije, komplet z pritrdilnim in tesnilnim materialom.</t>
  </si>
  <si>
    <t>318</t>
  </si>
  <si>
    <t>Vključena vsa demontažna dela obstoječe opreme (ki je ovira) premestitev opreme in eventuelna ponovna montaža po potrebi. Vključuje vsa manjša gradbena dela, ki so potrebna za strojne inštalacije. Komplet z pritrdilnim in tesnilnim materialom in vzpostavitvijo v obstoječe stanje.</t>
  </si>
  <si>
    <t>319</t>
  </si>
  <si>
    <r>
      <t xml:space="preserve">Dobava in montaža INOX klasične odsesovalne </t>
    </r>
    <r>
      <rPr>
        <b/>
        <sz val="12"/>
        <color theme="1"/>
        <rFont val="Arial Narrow"/>
        <family val="2"/>
        <charset val="238"/>
      </rPr>
      <t>nape N1</t>
    </r>
    <r>
      <rPr>
        <sz val="12"/>
        <color theme="1"/>
        <rFont val="Arial Narrow"/>
        <family val="2"/>
        <charset val="238"/>
      </rPr>
      <t xml:space="preserve"> dimenzije 3500x1100mm z vso potrebno opremo in kanalskim razvodom v</t>
    </r>
    <r>
      <rPr>
        <b/>
        <sz val="12"/>
        <color theme="1"/>
        <rFont val="Arial Narrow"/>
        <family val="2"/>
        <charset val="238"/>
      </rPr>
      <t xml:space="preserve"> prostor za sušenje kombinezonov </t>
    </r>
    <r>
      <rPr>
        <sz val="12"/>
        <color theme="1"/>
        <rFont val="Arial Narrow"/>
        <family val="2"/>
        <charset val="238"/>
      </rPr>
      <t xml:space="preserve">obešeno na strop. Potrebno usklajevanje z dobaviteljem opreme. </t>
    </r>
  </si>
  <si>
    <t>320</t>
  </si>
  <si>
    <r>
      <t xml:space="preserve">Dobava in montaža INOX klasične odsesovalne </t>
    </r>
    <r>
      <rPr>
        <b/>
        <sz val="12"/>
        <color theme="1"/>
        <rFont val="Arial Narrow"/>
        <family val="2"/>
        <charset val="238"/>
      </rPr>
      <t>nape N2</t>
    </r>
    <r>
      <rPr>
        <sz val="12"/>
        <color theme="1"/>
        <rFont val="Arial Narrow"/>
        <family val="2"/>
        <charset val="238"/>
      </rPr>
      <t xml:space="preserve"> v obliki L dimenzije 2600x1100mm in 3700x1100mm z vso potrebno opremo in kanalskim razvodom v</t>
    </r>
    <r>
      <rPr>
        <b/>
        <sz val="12"/>
        <color theme="1"/>
        <rFont val="Arial Narrow"/>
        <family val="2"/>
        <charset val="238"/>
      </rPr>
      <t xml:space="preserve"> prostor za pranje kombinezonov </t>
    </r>
    <r>
      <rPr>
        <sz val="12"/>
        <color theme="1"/>
        <rFont val="Arial Narrow"/>
        <family val="2"/>
        <charset val="238"/>
      </rPr>
      <t xml:space="preserve">obešeno na strop. Potrebno usklajevanje z dobaviteljem opreme. </t>
    </r>
  </si>
  <si>
    <t>321</t>
  </si>
  <si>
    <r>
      <t xml:space="preserve">Dobava in montaža INOX klasične odsesovalne </t>
    </r>
    <r>
      <rPr>
        <b/>
        <sz val="12"/>
        <color theme="1"/>
        <rFont val="Arial Narrow"/>
        <family val="2"/>
        <charset val="238"/>
      </rPr>
      <t>nape N3</t>
    </r>
    <r>
      <rPr>
        <sz val="12"/>
        <color theme="1"/>
        <rFont val="Arial Narrow"/>
        <family val="2"/>
        <charset val="238"/>
      </rPr>
      <t xml:space="preserve"> dimenzije 4500x900mm z vso potrebno opremo in kanalskim razvodom v</t>
    </r>
    <r>
      <rPr>
        <b/>
        <sz val="12"/>
        <color theme="1"/>
        <rFont val="Arial Narrow"/>
        <family val="2"/>
        <charset val="238"/>
      </rPr>
      <t xml:space="preserve"> prostor za čiščenje mask </t>
    </r>
    <r>
      <rPr>
        <sz val="12"/>
        <color theme="1"/>
        <rFont val="Arial Narrow"/>
        <family val="2"/>
        <charset val="238"/>
      </rPr>
      <t xml:space="preserve">obešeno na strop. Potrebno usklajevanje z dobaviteljem opreme. </t>
    </r>
  </si>
  <si>
    <t>322</t>
  </si>
  <si>
    <r>
      <t xml:space="preserve">Dobava in montaža INOX klasične odsesovalne </t>
    </r>
    <r>
      <rPr>
        <b/>
        <sz val="12"/>
        <color theme="1"/>
        <rFont val="Arial Narrow"/>
        <family val="2"/>
        <charset val="238"/>
      </rPr>
      <t>nape N4</t>
    </r>
    <r>
      <rPr>
        <sz val="12"/>
        <color theme="1"/>
        <rFont val="Arial Narrow"/>
        <family val="2"/>
        <charset val="238"/>
      </rPr>
      <t xml:space="preserve"> dimenzije 3300x900mm z vso potrebno opremo in kanalskim razvodom v</t>
    </r>
    <r>
      <rPr>
        <b/>
        <sz val="12"/>
        <color theme="1"/>
        <rFont val="Arial Narrow"/>
        <family val="2"/>
        <charset val="238"/>
      </rPr>
      <t xml:space="preserve"> prostor za čiščenje čutar </t>
    </r>
    <r>
      <rPr>
        <sz val="12"/>
        <color theme="1"/>
        <rFont val="Arial Narrow"/>
        <family val="2"/>
        <charset val="238"/>
      </rPr>
      <t xml:space="preserve">obešeno na strop. Potrebno usklajevanje z dobaviteljem opreme. </t>
    </r>
  </si>
  <si>
    <t>323</t>
  </si>
  <si>
    <r>
      <t xml:space="preserve">Dobava in montaža strešnega ventilatorja SV2 za potrebe odvoda zraka iz </t>
    </r>
    <r>
      <rPr>
        <b/>
        <sz val="12"/>
        <color theme="1"/>
        <rFont val="Arial Narrow"/>
        <family val="2"/>
        <charset val="238"/>
      </rPr>
      <t>prostora za pranje kombinezonov</t>
    </r>
    <r>
      <rPr>
        <sz val="12"/>
        <color theme="1"/>
        <rFont val="Arial Narrow"/>
        <family val="2"/>
        <charset val="238"/>
      </rPr>
      <t xml:space="preserve">. Proizvod kot npr.: Systemair tip: DVS 225EZ SILEO; Vodv=500m³/h. El.pod.:1fx230V/50Hz, Pel=110W. Komplet s stikalom za vklop-izklop, katero odpre položaj zrakotesni loputi za dovod zraka v prostor. Komplet z vsem potrebnim pritrdilnim, tesnilnim, kablirnim materialom ter priklopom na omrežje in zagonom. </t>
    </r>
  </si>
  <si>
    <t>324</t>
  </si>
  <si>
    <r>
      <t xml:space="preserve">Dobava in montaža strešnega ventilatorja SV1 za potrebe odvoda zraka iz </t>
    </r>
    <r>
      <rPr>
        <b/>
        <sz val="12"/>
        <color theme="1"/>
        <rFont val="Arial Narrow"/>
        <family val="2"/>
        <charset val="238"/>
      </rPr>
      <t>prostora za sušenje kombinezonov</t>
    </r>
    <r>
      <rPr>
        <sz val="12"/>
        <color theme="1"/>
        <rFont val="Arial Narrow"/>
        <family val="2"/>
        <charset val="238"/>
      </rPr>
      <t xml:space="preserve">. Proizvod kot npr.: Systemair tip: DVS 225EZ SILEO; Vodv=500m³/h. El.pod.:1fx230V/50Hz, Pel=110W.  Komplet s stikalom za vklop-izklop, katero odpre položaj zrakotesni loputi za dovod zraka v prostor. Komplet z vsem potrebnim pritrdilnim, tesnilnim, kablirnim materialom ter priklopom na omrežje in zagonom. </t>
    </r>
  </si>
  <si>
    <t>325</t>
  </si>
  <si>
    <r>
      <t xml:space="preserve">Dobava in montaža strešnega ventilatorja SV3 za potrebe odvoda zraka iz </t>
    </r>
    <r>
      <rPr>
        <b/>
        <sz val="12"/>
        <color theme="1"/>
        <rFont val="Arial Narrow"/>
        <family val="2"/>
        <charset val="238"/>
      </rPr>
      <t>prostora za čiščenje mask</t>
    </r>
    <r>
      <rPr>
        <sz val="12"/>
        <color theme="1"/>
        <rFont val="Arial Narrow"/>
        <family val="2"/>
        <charset val="238"/>
      </rPr>
      <t xml:space="preserve">. Proizvod kot npr.: Systemair tip: DVS 310EV SILEO; Vodv=750m³/h. El.pod.:1fx230V/50Hz, Pel=132W.  Komplet s stikalom za vklop-izklop, katero odpre položaj zrakotesni loputi za dovod zraka v prostor. Komplet z vsem potrebnim pritrdilnim, tesnilnim, kablirnim materialom ter priklopom na omrežje in zagonom. </t>
    </r>
  </si>
  <si>
    <t>326</t>
  </si>
  <si>
    <r>
      <t xml:space="preserve">Dobava in montaža strešnega ventilatorja SV4 za potrebe odvoda zraka iz </t>
    </r>
    <r>
      <rPr>
        <b/>
        <sz val="12"/>
        <color theme="1"/>
        <rFont val="Arial Narrow"/>
        <family val="2"/>
        <charset val="238"/>
      </rPr>
      <t>prostora za čiščenje čutar</t>
    </r>
    <r>
      <rPr>
        <sz val="12"/>
        <color theme="1"/>
        <rFont val="Arial Narrow"/>
        <family val="2"/>
        <charset val="238"/>
      </rPr>
      <t xml:space="preserve">. Proizvod kot npr.: Systemair tip: DVS 310EV SILEO; Vodv=750m³/h. El.pod.:1fx230V/50Hz, Pel=132W. Komplet s stikalom za vklop-izklop, katero odpre položaj zrakotesni loputi za dovod zraka v prostor. Komplet z vsem potrebnim pritrdilnim, tesnilnim, kablirnim materialom ter priklopom na omrežje in zagonom. </t>
    </r>
  </si>
  <si>
    <t>327</t>
  </si>
  <si>
    <t>Dobava in montaža strešne prezračevalne pipe iz barvne pločevine po DIN 24100, DIN 24191:1948-12  Dimenzije 350 mm za zajem svežega zraka iz strehe. Sveži zrak je namenjen v prostora za pranje in sušenje kombinezonov. Dobaviti z protimrčesno mrežo in vremensko rešetko kot npr. OZR-1 vel. 350. Komplet s strešnim postavkom in strešno obrobo ter tesnilnim in pritrdilnim materialom.  Izolacija celotnega odvodnega kanala z kot npr: Armaflex AC 19mm, vključno z lepilom.</t>
  </si>
  <si>
    <t>328</t>
  </si>
  <si>
    <t>Dobava in montaža električnega grelnika zraka kanalske izvedbe, nemeščenega med kanasko mrežo. Proizvod kot npr: systemair CV 315/9.0kW MQEM. Priključna el. moč 9kW, vključno s kanalskim tipalom TG-K360 in stenskim temperaturnim tipalom TG-R430. Delovanje v primeru vklopa strešnega ventilatorja v dveh prostorih za pranje kombinezonov in sušenje kombinezonov. Uskladiti delovanje el. grelcev z delovanjem strešnih ventilatorjev SV1 in SV2 ter kanalskim in sobnim tipalom temperature. Komplet s pritrdilnim, tesnilnim in kablirnim materialom ter vzpostavitev sistema v delovanje.</t>
  </si>
  <si>
    <t>329</t>
  </si>
  <si>
    <t>Dobava in montaža strešne prezračevalne pipe iz barvne pločevine po DIN 24100, DIN 24191:1948-12  Dimenzije 400 mm za zajem svežega zraka iz strehe. Sveži zrak je namenjen v prostora za čiščenje mask in čutar. Dobaviti z protimrčesno mrežo in vremensko rešetko kot npr. OZR-1 vel. 400. Komplet s strešnim postavkom in strešno obrobo ter tesnilnim in pritrdilnim materialom.  Izolacija celotnega odvodnega kanala z kot npr: Armaflex AC 19mm, vključno z lepilom.</t>
  </si>
  <si>
    <t>330</t>
  </si>
  <si>
    <t>Dobava in montaža električnega grelnika zraka kanalske izvedbe, nemeščenega med kanasko mrežo. Proizvod kot npr: systemair CV 355/12.0kW MQEM. Priključna el. moč 12kW, vključno s kanalskim tipalom TG-K360 in stenskim temperaturnim tipalom TG-R430. Delovanje v primeru vklopa strešnega ventilatorja v dveh prostorih za čiščenje mask in čutar. Uskladiti delovanje el. grelcev z delovanjem strešnih ventilatorjev SV3 in SV4 ter kanalskim in sobnim tipalom temperature. Komplet s pritrdilnim, tesnilnim in kablirnim materialom ter vzpostavitev sistema v delovanje.</t>
  </si>
  <si>
    <t>331</t>
  </si>
  <si>
    <t>Dobava in montaža zrakotesne lopute TUNE R 355-3-M0 premera fi 350mm z motornim pogonom BELIMO NF 230. Uskladiti delovanje z vklopom nape in zrakotesne lopute. Komplet s prtirdilnim, tesnilnim in kablirnim materialom. Vzpostaviti sistem odvoda/dovoda zraka v delovanje.</t>
  </si>
  <si>
    <t>332</t>
  </si>
  <si>
    <t xml:space="preserve">Dobava in montaža stropne prezračevalne rešetke, vgradnje na kanalsko omrežje, vključno s pritrdilnim in tesnilnim materialom.  </t>
  </si>
  <si>
    <t>dimenzije 400x400</t>
  </si>
  <si>
    <t>dimenzije 500x500</t>
  </si>
  <si>
    <t>333</t>
  </si>
  <si>
    <t>Poizkusni zagon, regulacija pretočnih količin, tlačni preizkus, poučitev uporabnikov o delovanju sistemov prezračevanja, meritve količin, hrupa, izdelava navodil za obratovanje s strani pooblaščene institucije.</t>
  </si>
  <si>
    <t>334</t>
  </si>
  <si>
    <t>335</t>
  </si>
  <si>
    <t>336</t>
  </si>
  <si>
    <t xml:space="preserve">V popisu niso zajeta večja gradbena dela za potrebe strojnih inštalacij, kot npr. izdelava prebojev in obdelava prezračevalnih kanalov z mavčno kartonsko ploščo. Zajeta so v gradbenem  delu popisov.  </t>
  </si>
  <si>
    <t>PREZRAČEVANJE SKUPAJ</t>
  </si>
  <si>
    <r>
      <t xml:space="preserve">Dobava in montaža UV dezinfekcijske naprave, za namestitev na steno/strop. Produkt kot npr: SterilAir D Direktstraler D2136-4k. Moč sijalke 36W, 170mA, U=230V/50Hz. Komplet s pritrdilnim, tesnilnim in kablirnim materialom. Priklopom na napetost. Dobaviti v kompletu s programsko uro, senzorjem gibanja in zaščito pred trki. </t>
    </r>
    <r>
      <rPr>
        <b/>
        <sz val="12"/>
        <rFont val="Arial Narrow"/>
        <family val="2"/>
        <charset val="238"/>
      </rPr>
      <t xml:space="preserve">OPOZORILO: Ob delovanju naprave v prostoru ne smejo biti prisotne osebe. </t>
    </r>
  </si>
  <si>
    <t>403</t>
  </si>
  <si>
    <t>404</t>
  </si>
  <si>
    <t xml:space="preserve">Oprema opisana v popisu se lahko zamenja z opremo drugega proizvajalca z predhodnim soglasjem projektanta. Vendar mora imeti enake ali boljše karakteristike. Pred vgradnjo se je potrebno uskladiti z dobaviteljem opreme. Dobavitelj opreme je na podlagi opisa procesa in tlorisov predlagal tip sijalke D. </t>
  </si>
  <si>
    <t>UV DEZINFEKCIJA SKUPAJ</t>
  </si>
  <si>
    <t>STROJNE INSTALACIJE</t>
  </si>
  <si>
    <t>OSTALO SKUPAJ</t>
  </si>
  <si>
    <t>izvedba meritev delovne razsvetljave in izdaja listin</t>
  </si>
  <si>
    <t>izvedba požarnih zatesnitev prebojev med požarnimi sektorji z obstojnostjo min. EI30</t>
  </si>
  <si>
    <t>izvedba ozemljitev kovinskih mas v objektu (kabelske police, parapetni kanali, strojne instalacije, …)</t>
  </si>
  <si>
    <t>nu</t>
  </si>
  <si>
    <t>Odstranitev vseh obstoječih EI v objektu in odvoz na deponijo</t>
  </si>
  <si>
    <t>priprava kompletne dokumentacije za tehnični pregled (dokazila, navodila, izjave, ,…)</t>
  </si>
  <si>
    <t>izvedba ožičenja in priklopov 4x napa, skupaj z regulatorji, in 2x cevni grelec s tiristorsko regulacijo, komplet z vsem poptrebnim drobnim motažnim materialom</t>
  </si>
  <si>
    <t>izvedba ožičenja avtomatike prezračevanja s kabli in nadometnimi zaščitnimi cevmi v dolžini 20m (2x0,75; 3x0.75; 3x1,5mm2, UTP cat5) dozami in ostalim drobnim materialom, parametriranjem ter zagonom</t>
  </si>
  <si>
    <t>izvedba ožičenja avtomatike TČ-TSV, skupaj s kabli in nadometnimi zaščitnimi cevmi v dolžini 30m (2x0,75; 3x0.75; 3x1,5mm2, UTP cat5), dozami in ostalim drobnim materialom, parametriranjem ter zagonom</t>
  </si>
  <si>
    <t>priklop trifaznih porabnikov (TČ-TSV,  tehnologija,...)</t>
  </si>
  <si>
    <t xml:space="preserve">priklop enofaznih porabnikov </t>
  </si>
  <si>
    <t>OSTALO</t>
  </si>
  <si>
    <t>RAČUNALNIŠKA INSTALACIJA P, T SKUPAJ</t>
  </si>
  <si>
    <t>Meritve ožičenja in izdaja listin</t>
  </si>
  <si>
    <t>508</t>
  </si>
  <si>
    <t>gibljiva, plastična zaščitna cev s povišano stopnjo odpornosti na mehanske vplive skupaj z dolbljenjem in polaganjem v steno Ø16 mm</t>
  </si>
  <si>
    <t>507</t>
  </si>
  <si>
    <t>Optični kabel  za povezavo glavne komunikacijske omare v objektu in Kg za JRKBO</t>
  </si>
  <si>
    <t>506</t>
  </si>
  <si>
    <t>podometna vtičnica, s priključkom RJ45 cat.6, s protiprašnim pokrovčkom za razvod P in T</t>
  </si>
  <si>
    <t>505</t>
  </si>
  <si>
    <t>dvojna parapetna vtičnica, s priključkom RJ45 cat.6e, s protiprašnim pokrovčkom za razvod P in T</t>
  </si>
  <si>
    <t>504</t>
  </si>
  <si>
    <t>signalni kabel,  uvlečen v zaščitne cevi FTP cat.6</t>
  </si>
  <si>
    <t>Ostala oprema</t>
  </si>
  <si>
    <t>UPS naprava 1kVA s 30min avtonomije, skupaj z relejsko kartico ter zagonom</t>
  </si>
  <si>
    <t>Komunikacijska omara 19'' kovinska s ključavnico gabaritov 800x500x500mm,  1x tripolni eurojack razdelilec (9 mest) 19'', 1x šuko (9 mest) 19'', 
-primarni telefonski razvod
-podatkovni panel T 24 RJ-45 cat.6
-organizator ožičenja
-stikalo 24 RJ-45 cat.6 + FTTH
-organizator ožičenja
-podatkovni panel P 24 RJ-45 cat.6
-organizator ožičenja 
-stikalo 24 RJ-45 cat.6 + FTTH 
-optični delilnik
komplet z aktivno opremo ponudnika storitve</t>
  </si>
  <si>
    <t>Kg</t>
  </si>
  <si>
    <t>Dobava in montaža instalacijskega materiala in potrebnih naprav za izvedbo računalniške instalacije P in T:</t>
  </si>
  <si>
    <t>RAČUNALNIŠKA INSTALACIJA P, T</t>
  </si>
  <si>
    <t>RAZSVETLJAVA SKUPAJ</t>
  </si>
  <si>
    <t>Vgradni LED panel modul 600 ca.4000lum, 4000K, IP44 ( npr., Intra, Zumtobel, SLV, Osram, Philips , Siteco)</t>
  </si>
  <si>
    <t>zunanji LED reflektor v zasenčeni izvedbi s prigrajenim IR senzorjem ca. 10000lum 4000K, IP65 ( npr., Intra, Zumtobel, SLV, Osram, Philips , Siteco)</t>
  </si>
  <si>
    <t>stropna vgradna dekorativna downlight LED svetilka 1500lum, 4000K ( npr., Intra, Zumtobel, SLV, Osram, Philips , Siteco)</t>
  </si>
  <si>
    <t>Dobava in montaža svetilk vključno s predstikalno napravo, veznim in montažnim priborom, sijalkami ter 
funkcionalnim preizkusom. Svetilke pred vgradnjo potrdi arhitekt/investitor. Svetilke morajo imeti 5 let garancije.</t>
  </si>
  <si>
    <t>RAZSVETLJAVA</t>
  </si>
  <si>
    <t>RAZDELILCI SKUPAJ</t>
  </si>
  <si>
    <t>drobni material, označevanje, pregled, meritve, poročilo o preizkusu</t>
  </si>
  <si>
    <t>instalacijski odklopnik tripolni C20/3A</t>
  </si>
  <si>
    <t>instalacijski odklopnik C16A</t>
  </si>
  <si>
    <t>instalacijski odklopnik C10A</t>
  </si>
  <si>
    <t>tripolno zaščitno stikalo na diferenčni tok 63A, Id=0.03A</t>
  </si>
  <si>
    <t>tripolno 1-0 grebenasto stikalo z možnostjo montaže na letev RU/RD 25A (AC23)</t>
  </si>
  <si>
    <t>kovinska podometna omarica 500x600x200m, opremljena  s ključem in montažno ploščo</t>
  </si>
  <si>
    <t>R2</t>
  </si>
  <si>
    <t>drobni material, pregled, meritve, poročilo o preizkusu</t>
  </si>
  <si>
    <t>instalacijski odklopnik tripolni C40/3A</t>
  </si>
  <si>
    <t>instalacijski odklopnik tripolni C25/3A</t>
  </si>
  <si>
    <t>instalacijski odklopnik tripolni C16/3A</t>
  </si>
  <si>
    <t>instalacijski odklopnik enopolni C16A</t>
  </si>
  <si>
    <t>instalacijski odklopnik enopolni C10A</t>
  </si>
  <si>
    <t>tripolni  varovalčni odklopnik skupaj z varovalkami DO Tytan</t>
  </si>
  <si>
    <t>prenapetostna zaščita razreda II, z izmenljivim vložkom, primerna za montažo na letev</t>
  </si>
  <si>
    <t>tripolno stikalo z vrtljivo ročico, primerno za vgradnjo na vrata, RU/RD 150A (AC23)</t>
  </si>
  <si>
    <t>kovinska prostostoječa omarica 800x2000x300m, opremljena s ključem in montažno ploščo in podstavno nogo, v izvedbi IP44</t>
  </si>
  <si>
    <t>R1</t>
  </si>
  <si>
    <t>prenapetostna zaščita razreda I, z izmenljivim vložkom, primerna za montažo na letev</t>
  </si>
  <si>
    <t>tripolni NV 00 varovalčni odklopnik skupaj z varovalkami NV 00/3</t>
  </si>
  <si>
    <t>Dobava in vgradnja novega razdelilca Rg (glavna razdelilna omara) na fasadi objekta, podometna kovinska omara 500x800x250mm IP65, opremljena s ključavnico,  izvedba priklopa obstoječih in novega kabla</t>
  </si>
  <si>
    <t>Odstranitev obstoječe omare Rg na fasadi, odklop obstoječih tokokrogov, ter odvoz na deponijo</t>
  </si>
  <si>
    <t>Rg (zamenjava za obstoječ Rg na fasadi)</t>
  </si>
  <si>
    <t>Dobava, montaža, vezava in označevanje opreme, ki se vgradi v razdelilec:</t>
  </si>
  <si>
    <t>RAZDELILCI</t>
  </si>
  <si>
    <t>INSTALACIJSKA OPREMA SKUPAJ</t>
  </si>
  <si>
    <t xml:space="preserve">vtično gnezdo
2xC16/3A - 5polna 16A
3xC16A -šuko
IP44
</t>
  </si>
  <si>
    <t>nadometna, trifazna, motorska vtičnica z zaščitnim kontaktom, 16A, 3P+N+PE IP44</t>
  </si>
  <si>
    <t>Zakasnilni rele primeren za vgradnjo v dozo (ventilatorji)</t>
  </si>
  <si>
    <t>IR stikalo stropno 360st</t>
  </si>
  <si>
    <t>podometno križno stikalo IP44</t>
  </si>
  <si>
    <t>podometno menjalno stikalo IP44</t>
  </si>
  <si>
    <t>podometno navadno stikalo IP44</t>
  </si>
  <si>
    <t>podometna/nadometna vtičnica z zaščitnim kontaktom in pokrovom IP44</t>
  </si>
  <si>
    <t>podometna vtičnica z zaščitnim kontaktom trojna, parapetna</t>
  </si>
  <si>
    <t>podometna vtičnica z zaščitnim kontaktom</t>
  </si>
  <si>
    <t>Dobava, polaganje in označevanje instalacijskega materiala:Dobava, montaža, vezava in označevanje stikalnih in priključnih naprav električne instalacije:
Stikala in vtičnice pred vgradnjo potrdi arhitekt/investitor.</t>
  </si>
  <si>
    <t>INSTALACIJSKA OPREMA</t>
  </si>
  <si>
    <t>INSTALACIJE SKUPAJ</t>
  </si>
  <si>
    <t>razvodnica za izenačitev potenciala, komplet z zbiralko (RIP)</t>
  </si>
  <si>
    <t xml:space="preserve">zbiralka za glavno izenačitev potenciala, komplet vgrajena v razdelilec Rg, </t>
  </si>
  <si>
    <t>zaščitni vodnik, uvlečen v zaščitne cevi, skupaj s priborom za izvedbo ozemljitev (cevne objemke, trajni vijačeni spoji...) H07V-K 50 mm2</t>
  </si>
  <si>
    <t>zaščitni vodnik, uvlečen v zaščitne cevi, skupaj s priborom za izvedbo ozemljitev (cevne objemke, trajni vijačeni spoji...) H07V-K  16 mm2</t>
  </si>
  <si>
    <t>zaščitni vodnik, uvlečen v zaščitne cevi, skupaj s priborom za izvedbo ozemljitev (cevne objemke, trajni vijačeni spoji...) H07V-K 6 mm2</t>
  </si>
  <si>
    <t>energetski kabel,  uvlečen v zaščitne cevi NYY-J 4x95 mm2</t>
  </si>
  <si>
    <t>energetski kabel,  uvlečen v zaščitne cevi NYY-J 5x16 mm2</t>
  </si>
  <si>
    <t>energetski kabel,  uvlečen v zaščitne cevi NYY-J 5x6 mm2</t>
  </si>
  <si>
    <t>energetski kabel,  uvlečen v zaščitne cevi NYM-J 5x2,5 mm2</t>
  </si>
  <si>
    <t>energetski kabel,  uvlečen v zaščitne cevi NYM-J 3x2,5 mm2</t>
  </si>
  <si>
    <t>energetski kabel,  uvlečen v zaščitne cevi NYM-J 4x1,5 mm2</t>
  </si>
  <si>
    <t>energetski kabel,  uvlečen v zaščitne cevi NYM-J 3x1,5 mm2</t>
  </si>
  <si>
    <t>energetski kabel,  uvlečen v zaščitne cevi NYM-0 3x1,5 mm2</t>
  </si>
  <si>
    <t>energetski kabel,  uvlečen v zaščitne cevi NYM-0 2x1,5 mm2</t>
  </si>
  <si>
    <t>Triprekatni parapetni kanal Al bele barve, skupaj s pritrdilnimi in zaključnimi elementi dolžine 1m</t>
  </si>
  <si>
    <t>kabelska polica iz pocinkane pločevine, kompletno s kotniki, pokrovom, 
zaščito ostrih robov, priborom za montažo in ostalim drobnim materialom, širine 200 mm PK 200</t>
  </si>
  <si>
    <t>kabelska polica iz pocinkane pločevine, kompletno s kotniki, pokrovom, 
zaščito ostrih robov, priborom za montažo in ostalim drobnim materialom, širine 100 mm PK 100</t>
  </si>
  <si>
    <t>negibljiva plastična zaščitna cev, vključno s priborom za montažo PN Ø32mm</t>
  </si>
  <si>
    <t>negibljiva plastična zaščitna cev, vključno s priborom za montažo PN Ø16mm</t>
  </si>
  <si>
    <t>gibljiva, plastična zaščitna cev s povišano stopnjo odpornosti na mehanske vplive skupaj z dolbljenjem in polaganjem v steno Ø50 mm</t>
  </si>
  <si>
    <t>gibljiva, plastična zaščitna cev s povišano stopnjo odpornosti na mehanske vplive skupaj z dolbljenjem in polaganjem v steno Ø32 mm</t>
  </si>
  <si>
    <t>Dobava, polaganje in označevanje instalacijskega materiala:</t>
  </si>
  <si>
    <t>INSTALACIJE</t>
  </si>
  <si>
    <t>NEPREDVIDENA DELA 5%</t>
  </si>
  <si>
    <t>RAČUNALNIŠKA INSTALACIJA P.T</t>
  </si>
  <si>
    <t>REKAPITULACIJA ELEKTRIČNE NAPELJAVE IN NAPRAVE</t>
  </si>
  <si>
    <t>KPL</t>
  </si>
  <si>
    <t xml:space="preserve"> ELEKTRIČNE NAPELJAVE IN NAPRAVE</t>
  </si>
  <si>
    <t>D</t>
  </si>
  <si>
    <t>TEHNOLOŠKA OPREMA</t>
  </si>
  <si>
    <t>TEHNOLOŠKA OPREMA SKUPAJ</t>
  </si>
  <si>
    <t>Tehnična dokumentacija</t>
  </si>
  <si>
    <t xml:space="preserve">Prevoz montaža, testiranje, zagon, prevzem                      </t>
  </si>
  <si>
    <t>E</t>
  </si>
  <si>
    <t>REKAPITULACIJA TEHNOLOŠKA OPREMA</t>
  </si>
  <si>
    <t>Dobava in namestitev gasilnega aparata 9EG (27A) (npr. GEN S6 - ABC prah 6 kg) vključno z dobavo in montažo nosilca. Zajeti ves potreben material in delo</t>
  </si>
  <si>
    <t>Dobava in namestitev gasilnega aparata 12EG (43A) (npr. GEN S9 - ABC prah 9 kg) vključno z dobavo in montažo nosilca. Zajeti ves potreben material in delo</t>
  </si>
  <si>
    <t>Demineralizator vode</t>
  </si>
  <si>
    <t xml:space="preserve">Transportna proga s 3 kos obešali </t>
  </si>
  <si>
    <t>Industrijski pralni stroj</t>
  </si>
  <si>
    <t>Stenski sušilnik za škornje</t>
  </si>
  <si>
    <t xml:space="preserve">Mobilno stojalo za sušenje oblek </t>
  </si>
  <si>
    <t>Kondenzacijski sušilnik</t>
  </si>
  <si>
    <t>Izvedba izkaza požarne varnosti po zaključku del (DOZ)</t>
  </si>
  <si>
    <t xml:space="preserve">INVESTICIJSKO VZDRŽEVALNA DELA </t>
  </si>
  <si>
    <t>1106</t>
  </si>
  <si>
    <t xml:space="preserve">Izdelava projektne dokumentacije izvedenih del (PID). </t>
  </si>
  <si>
    <t xml:space="preserve">Izdelava projektne dokunetacije izvedenih del (PID) </t>
  </si>
  <si>
    <t>Izdelava Projektne dokumentacije izvedenih del (PID)</t>
  </si>
  <si>
    <t>Izdelava projektne dokumentacije izvedenih del (PID) + vsa predpisana dokumentacija v zvezi z odstranitvijo azbestne kritine</t>
  </si>
  <si>
    <t>Tehnološka oprema</t>
  </si>
  <si>
    <r>
      <rPr>
        <b/>
        <sz val="10"/>
        <color theme="4"/>
        <rFont val="Arial Narrow"/>
        <family val="2"/>
        <charset val="238"/>
      </rPr>
      <t>Ponudnik mora v razdelku E-TEHNOLOŠKA OPREMA za določeno ponujeno tehnološko opremo predložiti slikovni material (lahko fotokopija iz kataloga)</t>
    </r>
    <r>
      <rPr>
        <b/>
        <sz val="10"/>
        <rFont val="Arial Narrow"/>
        <family val="2"/>
        <charset val="238"/>
      </rPr>
      <t xml:space="preserve"> </t>
    </r>
    <r>
      <rPr>
        <b/>
        <sz val="10"/>
        <color theme="4"/>
        <rFont val="Arial Narrow"/>
        <family val="2"/>
        <charset val="238"/>
      </rPr>
      <t xml:space="preserve">v slovenskem jeziku, iz katere mora biti razvidno, da ponujeno blago zadošča najmanj vsem naročnikovim zahtevam, ter v za to določenih celicah navesti </t>
    </r>
    <r>
      <rPr>
        <b/>
        <u/>
        <sz val="10"/>
        <color theme="4"/>
        <rFont val="Arial Narrow"/>
        <family val="2"/>
        <charset val="238"/>
      </rPr>
      <t xml:space="preserve">proizvajalca in tip ponujenega blaga. </t>
    </r>
  </si>
  <si>
    <t>01 - Predprostor za osebe – garderoba</t>
  </si>
  <si>
    <t>Garderobna omarica s klopjo:
- kovinske izvedbe,
- lakirana v akril barvi, 
- fizično predeljena za dve vrsti oblačil,
- polica za čevlje,
- strop omarice pod kotom 30°,
- dim.800x500x2100mm.</t>
  </si>
  <si>
    <t>Koš za umazano službeno obleko.</t>
  </si>
  <si>
    <t>Omara za čistila:
- inox izvedbe,
- zaprta s krilnimi vrati, 
- odprtine za prezračevanje, 
- prostor za obešanje metel,
- police za odlaganje krp in čistil,
- dim.800x600x2000mm.</t>
  </si>
  <si>
    <t>02 - Predprostor za vhodni material</t>
  </si>
  <si>
    <t>Regal:
- inox izvedbe,
- 3x polna polica, 
- spodaj prostor za talno podložko,
- dim.1200x640x1700mm.</t>
  </si>
  <si>
    <t>Talna podložka:
- inox izvedbe
- dim.1100x600x200mm</t>
  </si>
  <si>
    <t>03 - Prostor za razstavljanje opreme</t>
  </si>
  <si>
    <t>Delovni pult:
- inox izvedbe,
- s predalnikom,
- spodaj polica,
- dim.2050x900x900mm.</t>
  </si>
  <si>
    <t>Dvonivojska konzolna polica:
- inox izvedbe,
- dim.2050x350x250mm.</t>
  </si>
  <si>
    <t>04 - Manipulacijski hodnik</t>
  </si>
  <si>
    <t>05 - Prostor za ultrazvočno pralno napravo za dekontaminacijo,  pranje in izpiranje mask</t>
  </si>
  <si>
    <t>Ultrazvočna pralna naprava za dekontaminacijo, pranje in izpiranje mask:
- inox izvedbe,
- avtomatski transport in vrtenje košar,
- dva korita za ultrazvočno čiščenje,
- korito za izpiranje v navadni vodi, 
- korito za izpiranje v demineralizirani vodi,
- korito za ultrazvočno izpiranje,
- spodnji del zaprt s krilnimi vrati,
- dim. 4500x800x900mm.</t>
  </si>
  <si>
    <t>Voziček za prevoz košar z maskami:
- Inox izvedbe,
-dim.1200x800x850mm.</t>
  </si>
  <si>
    <t xml:space="preserve">06 - Prostor za ultrazvočno pralno napravo za dekontaminacijo, pranje in izpiranje čutar, očal,…. </t>
  </si>
  <si>
    <t>Ultrazvočna pralna naprava za dekontaminacijo, pranje in izpiranje mask:
- inox izvedbe,
- avtomatski transport in vrtenje košar,
- dva korita za ultrazvočno čiščenje,
- odcejalnik,
- korito za ultrazvočno izpiranje,
- spodnji del zaprt s krilnimi vrati,
- dim. 3350x800x900mm.</t>
  </si>
  <si>
    <t>Stenski parolov:
- inox izvedbe,
- dim.3350x1100x450mm.
- v popisu strojnih inštalacij.</t>
  </si>
  <si>
    <t>07 - Pralnica kombinezonov</t>
  </si>
  <si>
    <t>Pralna naprava za zunanje in notranje čiščenje, izpiranje in sušenje kombinezonov.</t>
  </si>
  <si>
    <t>Delovni pult:
- inox izvedbe,
- spodaj zaprt s krilnimi vrati,
- dim.1300x800x900mm.</t>
  </si>
  <si>
    <t>08 - Prostor za pranje in sušenje ostale opreme</t>
  </si>
  <si>
    <t>Dodatna sušilna naprava za sušenje kombinezonov.</t>
  </si>
  <si>
    <t>Industrijski sušilnik.</t>
  </si>
  <si>
    <t>09 - Prostor za sušenje in kompletiranje</t>
  </si>
  <si>
    <t>Delovni pult:
- inox izvedbe,
- spodaj zaprt delo s predali po višini, delno s krilnimi vrati,
- dim.2000x1000x900mm.</t>
  </si>
  <si>
    <t>10 - Prostor za rezervne dele in kompletiranje</t>
  </si>
  <si>
    <t>Delovni pult:
- inox izvedbe,
- spodaj zaprt delno s predali po višini, delno s krilnimi vrati,
- na kolesih z blokado,
- dim.1250x700x900mm.</t>
  </si>
  <si>
    <t>Delovni pult:
- inox izvedbe,
- spodaj odprt s spodnjo polico,
- na kolesih z blokado,
- dim.1250x700x900mm.</t>
  </si>
  <si>
    <t>Viseča omarica:
- inox izvedbe, 
- zaprta z drsnimi vrati,
- dim.1250x350x600mm.</t>
  </si>
  <si>
    <t>11 - Prostor za kompletiranje in kratkoročno shranjevanje očiščene opreme</t>
  </si>
  <si>
    <t>Delovni pult:
- inox izvedbe,
- spodaj zaprt deloma z drsnimi vrati, deloma s predali po višini,
- dim.2200x900x900mm.</t>
  </si>
  <si>
    <t>Naprava za testiranje</t>
  </si>
  <si>
    <t>Regal:
- inox izvedbe,
- 3x polna polica, 
- spodaj prostor za talno podložko,
- dim.1800x640x1700mm.</t>
  </si>
  <si>
    <t>Talna podložka:
- inox izvedbe
- dim.1700x600x200mm</t>
  </si>
  <si>
    <t>12 - Dolgoročno shranjevanje očiščene opreme in ekspedit</t>
  </si>
  <si>
    <t>13 - Hodnik</t>
  </si>
  <si>
    <t>14 - Prostor za administracijo</t>
  </si>
  <si>
    <t>15 - Sanitarije</t>
  </si>
  <si>
    <t>16 - Dodaten skladiščni prostor v primeru povečanja kapacitet</t>
  </si>
  <si>
    <t>PID - projekt izvedenih del</t>
  </si>
  <si>
    <t>Projektantski nadzor</t>
  </si>
  <si>
    <t>ur</t>
  </si>
  <si>
    <t>Šolanje operaterjev in vzdrževalcev</t>
  </si>
  <si>
    <t>TIP in proizvajalec:_________________________________________________________________</t>
  </si>
  <si>
    <t>TIP in proizvajalec:________________________________________________________________</t>
  </si>
  <si>
    <r>
      <t xml:space="preserve">Stenski parolov:
- inox izvedbe,
- dim.4500x1100x450mm.
- v popisu strojnih inštalacij - </t>
    </r>
    <r>
      <rPr>
        <b/>
        <sz val="12"/>
        <color theme="4"/>
        <rFont val="Arial Narrow"/>
        <family val="2"/>
        <charset val="238"/>
      </rPr>
      <t>se ne ovrednoti tukaj</t>
    </r>
  </si>
  <si>
    <r>
      <rPr>
        <b/>
        <sz val="10"/>
        <color theme="4"/>
        <rFont val="Arial Narrow"/>
        <family val="2"/>
        <charset val="238"/>
      </rPr>
      <t>Ponudnik mora v razdelku E-TEHNOLOŠKA OPREMA za ponujeno tehnološko opremo predložiti slikovni material (lahko fotokopija iz kataloga)</t>
    </r>
    <r>
      <rPr>
        <b/>
        <sz val="10"/>
        <rFont val="Arial Narrow"/>
        <family val="2"/>
        <charset val="238"/>
      </rPr>
      <t xml:space="preserve"> </t>
    </r>
    <r>
      <rPr>
        <b/>
        <sz val="10"/>
        <color theme="4"/>
        <rFont val="Arial Narrow"/>
        <family val="2"/>
        <charset val="238"/>
      </rPr>
      <t xml:space="preserve">v slovenskem jeziku, iz katere mora biti razvidno, da ponujeno blago zadošča najmanj vsem naročnikovim zahtevam, ter v za to določenih celicah navesti </t>
    </r>
    <r>
      <rPr>
        <b/>
        <u/>
        <sz val="10"/>
        <color theme="4"/>
        <rFont val="Arial Narrow"/>
        <family val="2"/>
        <charset val="238"/>
      </rPr>
      <t xml:space="preserve">proizvajalca in tip ponujenega blaga.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</si>
</sst>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 #,##0.00\ &quot;€&quot;_-;\-* #,##0.00\ &quot;€&quot;_-;_-* &quot;-&quot;??\ &quot;€&quot;_-;_-@_-"/>
    <numFmt numFmtId="43" formatCode="_-* #,##0.00\ _€_-;\-* #,##0.00\ _€_-;_-* &quot;-&quot;??\ _€_-;_-@_-"/>
    <numFmt numFmtId="164" formatCode="_-* #,##0.00\ _S_I_T_-;\-* #,##0.00\ _S_I_T_-;_-* &quot;-&quot;??\ _S_I_T_-;_-@_-"/>
    <numFmt numFmtId="165" formatCode="[$$-409]#,##0.00;[Red]\-[$$-409]#,##0.00"/>
    <numFmt numFmtId="166" formatCode="[$SIT]\ #,##0.00;[Red][$SIT]\ #,##0.00"/>
    <numFmt numFmtId="167" formatCode="_-* #,##0.00\ _S_I_T_-;\-* #,##0.00\ _S_I_T_-;_-* \-??\ _S_I_T_-;_-@_-"/>
    <numFmt numFmtId="168" formatCode="_-* #,##0.00\ _S_k_-;\-* #,##0.00\ _S_k_-;_-* &quot;-&quot;??\ _S_k_-;_-@_-"/>
    <numFmt numFmtId="169" formatCode="&quot;DM&quot;#,##0.00;[Red]\-&quot;DM&quot;#,##0.00"/>
    <numFmt numFmtId="170" formatCode="#,##0.00\ &quot;€&quot;"/>
    <numFmt numFmtId="171" formatCode="#,##0.00\ [$€-1]"/>
  </numFmts>
  <fonts count="67">
    <font>
      <sz val="10"/>
      <name val="Arial CE"/>
      <charset val="238"/>
    </font>
    <font>
      <sz val="11"/>
      <color theme="1"/>
      <name val="Calibri"/>
      <family val="2"/>
      <charset val="238"/>
      <scheme val="minor"/>
    </font>
    <font>
      <sz val="11"/>
      <color theme="1"/>
      <name val="Calibri"/>
      <family val="2"/>
      <charset val="238"/>
      <scheme val="minor"/>
    </font>
    <font>
      <b/>
      <sz val="14"/>
      <name val="Arial CE"/>
      <family val="2"/>
      <charset val="238"/>
    </font>
    <font>
      <sz val="11"/>
      <name val="Arial CE"/>
      <charset val="238"/>
    </font>
    <font>
      <sz val="10"/>
      <name val="Arial CE"/>
      <charset val="238"/>
    </font>
    <font>
      <sz val="10"/>
      <name val="Arial"/>
      <family val="2"/>
      <charset val="238"/>
    </font>
    <font>
      <sz val="11"/>
      <name val="Arial Narrow"/>
      <family val="2"/>
      <charset val="238"/>
    </font>
    <font>
      <sz val="10"/>
      <color indexed="8"/>
      <name val="MS Sans Serif"/>
      <family val="2"/>
      <charset val="238"/>
    </font>
    <font>
      <sz val="10"/>
      <name val="Arial CE"/>
      <family val="2"/>
      <charset val="238"/>
    </font>
    <font>
      <sz val="10"/>
      <name val="Helv"/>
      <charset val="204"/>
    </font>
    <font>
      <sz val="7"/>
      <name val="Arial Narrow"/>
      <family val="2"/>
      <charset val="238"/>
    </font>
    <font>
      <sz val="10"/>
      <color indexed="22"/>
      <name val="Arial"/>
      <family val="2"/>
      <charset val="238"/>
    </font>
    <font>
      <sz val="12"/>
      <name val="Times New Roman"/>
      <family val="1"/>
      <charset val="238"/>
    </font>
    <font>
      <sz val="10"/>
      <name val="Times New Roman"/>
      <family val="1"/>
      <charset val="238"/>
    </font>
    <font>
      <sz val="8"/>
      <name val="Arial"/>
      <family val="2"/>
      <charset val="238"/>
    </font>
    <font>
      <sz val="10"/>
      <name val="MS Sans"/>
    </font>
    <font>
      <sz val="10"/>
      <name val="Helv"/>
    </font>
    <font>
      <b/>
      <sz val="12"/>
      <name val="Arial Narrow"/>
      <family val="2"/>
      <charset val="238"/>
    </font>
    <font>
      <sz val="11"/>
      <name val="Arial"/>
      <family val="2"/>
      <charset val="238"/>
    </font>
    <font>
      <b/>
      <sz val="11"/>
      <name val="Arial"/>
      <family val="2"/>
      <charset val="238"/>
    </font>
    <font>
      <sz val="12"/>
      <name val="Arial Narrow"/>
      <family val="2"/>
      <charset val="238"/>
    </font>
    <font>
      <sz val="10"/>
      <name val="Arial"/>
      <family val="2"/>
      <charset val="238"/>
    </font>
    <font>
      <b/>
      <sz val="16"/>
      <name val="Arial Narrow"/>
      <family val="2"/>
      <charset val="238"/>
    </font>
    <font>
      <sz val="12"/>
      <name val="Arial CE"/>
      <charset val="238"/>
    </font>
    <font>
      <b/>
      <sz val="11"/>
      <name val="Arial Narrow"/>
      <family val="2"/>
      <charset val="238"/>
    </font>
    <font>
      <sz val="11"/>
      <color indexed="9"/>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8"/>
      <color indexed="8"/>
      <name val="Tahoma"/>
      <family val="2"/>
      <charset val="238"/>
    </font>
    <font>
      <sz val="10"/>
      <name val="Times New Roman CE"/>
      <family val="1"/>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sz val="12"/>
      <color theme="1"/>
      <name val="Arial Narrow"/>
      <family val="2"/>
      <charset val="238"/>
    </font>
    <font>
      <sz val="12"/>
      <color indexed="10"/>
      <name val="Times New Roman"/>
      <family val="1"/>
      <charset val="238"/>
    </font>
    <font>
      <i/>
      <sz val="8"/>
      <name val="Switzerland"/>
      <charset val="238"/>
    </font>
    <font>
      <sz val="10"/>
      <name val="Arial"/>
      <family val="2"/>
    </font>
    <font>
      <sz val="10"/>
      <color theme="1"/>
      <name val="Arial"/>
      <family val="2"/>
      <charset val="238"/>
    </font>
    <font>
      <sz val="5"/>
      <name val="Courier New CE"/>
      <family val="3"/>
      <charset val="238"/>
    </font>
    <font>
      <sz val="12"/>
      <color rgb="FFFF0000"/>
      <name val="Arial Narrow"/>
      <family val="2"/>
      <charset val="238"/>
    </font>
    <font>
      <b/>
      <sz val="10"/>
      <name val="Arial CE"/>
      <charset val="238"/>
    </font>
    <font>
      <sz val="10"/>
      <name val="Arial Narrow"/>
      <family val="2"/>
      <charset val="238"/>
    </font>
    <font>
      <b/>
      <sz val="10"/>
      <name val="Arial Narrow"/>
      <family val="2"/>
      <charset val="238"/>
    </font>
    <font>
      <sz val="10"/>
      <name val="Arial Narrow"/>
      <family val="2"/>
    </font>
    <font>
      <b/>
      <sz val="10"/>
      <name val="Arial Narrow"/>
      <family val="2"/>
    </font>
    <font>
      <sz val="11"/>
      <name val="Arial Narrow"/>
      <family val="2"/>
    </font>
    <font>
      <b/>
      <sz val="12"/>
      <color indexed="8"/>
      <name val="Arial Narrow"/>
      <family val="2"/>
      <charset val="238"/>
    </font>
    <font>
      <sz val="12"/>
      <color indexed="8"/>
      <name val="Arial Narrow"/>
      <family val="2"/>
      <charset val="238"/>
    </font>
    <font>
      <sz val="11"/>
      <color indexed="8"/>
      <name val="Arial"/>
      <family val="2"/>
      <charset val="238"/>
    </font>
    <font>
      <sz val="11"/>
      <color indexed="8"/>
      <name val="Arial Narrow"/>
      <family val="2"/>
      <charset val="238"/>
    </font>
    <font>
      <sz val="12"/>
      <color theme="1"/>
      <name val="Arial Narrow"/>
      <family val="2"/>
      <charset val="238"/>
    </font>
    <font>
      <sz val="10"/>
      <name val="Calibri"/>
      <family val="2"/>
      <charset val="238"/>
    </font>
    <font>
      <vertAlign val="superscript"/>
      <sz val="12"/>
      <name val="Arial Narrow"/>
      <family val="2"/>
      <charset val="238"/>
    </font>
    <font>
      <vertAlign val="superscript"/>
      <sz val="12"/>
      <color theme="1"/>
      <name val="Arial Narrow"/>
      <family val="2"/>
      <charset val="238"/>
    </font>
    <font>
      <sz val="11"/>
      <color indexed="8"/>
      <name val="Calibri"/>
      <family val="2"/>
      <charset val="238"/>
    </font>
    <font>
      <b/>
      <sz val="11"/>
      <color indexed="8"/>
      <name val="Arial Narrow"/>
      <family val="2"/>
      <charset val="238"/>
    </font>
    <font>
      <sz val="16"/>
      <name val="Arial Narrow"/>
      <family val="2"/>
      <charset val="238"/>
    </font>
    <font>
      <b/>
      <sz val="10"/>
      <color theme="4"/>
      <name val="Arial Narrow"/>
      <family val="2"/>
      <charset val="238"/>
    </font>
    <font>
      <b/>
      <u/>
      <sz val="10"/>
      <color theme="4"/>
      <name val="Arial Narrow"/>
      <family val="2"/>
      <charset val="238"/>
    </font>
    <font>
      <b/>
      <sz val="12"/>
      <color theme="4"/>
      <name val="Arial Narrow"/>
      <family val="2"/>
      <charset val="238"/>
    </font>
  </fonts>
  <fills count="18">
    <fill>
      <patternFill patternType="none"/>
    </fill>
    <fill>
      <patternFill patternType="gray125"/>
    </fill>
    <fill>
      <patternFill patternType="solid">
        <fgColor indexed="49"/>
        <bgColor indexed="40"/>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18"/>
        <bgColor indexed="32"/>
      </patternFill>
    </fill>
    <fill>
      <patternFill patternType="solid">
        <fgColor indexed="45"/>
        <bgColor indexed="29"/>
      </patternFill>
    </fill>
    <fill>
      <patternFill patternType="solid">
        <fgColor indexed="9"/>
        <bgColor indexed="26"/>
      </patternFill>
    </fill>
    <fill>
      <patternFill patternType="solid">
        <fgColor indexed="9"/>
        <bgColor indexed="27"/>
      </patternFill>
    </fill>
    <fill>
      <patternFill patternType="solid">
        <fgColor indexed="55"/>
        <bgColor indexed="23"/>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
      <patternFill patternType="solid">
        <fgColor indexed="26"/>
      </patternFill>
    </fill>
    <fill>
      <patternFill patternType="solid">
        <fgColor indexed="9"/>
      </patternFill>
    </fill>
    <fill>
      <patternFill patternType="solid">
        <fgColor theme="2" tint="-9.9978637043366805E-2"/>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49"/>
      </bottom>
      <diagonal/>
    </border>
    <border>
      <left/>
      <right/>
      <top/>
      <bottom style="thick">
        <color indexed="22"/>
      </bottom>
      <diagonal/>
    </border>
    <border>
      <left/>
      <right/>
      <top/>
      <bottom style="medium">
        <color indexed="49"/>
      </bottom>
      <diagonal/>
    </border>
    <border>
      <left style="hair">
        <color indexed="8"/>
      </left>
      <right style="hair">
        <color indexed="8"/>
      </right>
      <top style="hair">
        <color indexed="8"/>
      </top>
      <bottom style="hair">
        <color indexed="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right style="thin">
        <color indexed="64"/>
      </right>
      <top/>
      <bottom/>
      <diagonal/>
    </border>
  </borders>
  <cellStyleXfs count="97">
    <xf numFmtId="0" fontId="0" fillId="0" borderId="0"/>
    <xf numFmtId="0" fontId="10" fillId="0" borderId="0"/>
    <xf numFmtId="0" fontId="10" fillId="0" borderId="0"/>
    <xf numFmtId="0" fontId="11" fillId="0" borderId="0" applyNumberFormat="0">
      <alignment horizontal="left" vertical="center"/>
    </xf>
    <xf numFmtId="0" fontId="26" fillId="2"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2" borderId="0" applyNumberFormat="0" applyBorder="0" applyAlignment="0" applyProtection="0"/>
    <xf numFmtId="0" fontId="26" fillId="6" borderId="0" applyNumberFormat="0" applyBorder="0" applyAlignment="0" applyProtection="0"/>
    <xf numFmtId="0" fontId="12" fillId="7" borderId="0" applyBorder="0" applyProtection="0">
      <alignment vertical="center"/>
    </xf>
    <xf numFmtId="0" fontId="12" fillId="7" borderId="0" applyBorder="0" applyProtection="0">
      <alignment vertical="center"/>
    </xf>
    <xf numFmtId="0" fontId="31" fillId="8" borderId="0" applyNumberFormat="0" applyBorder="0" applyAlignment="0" applyProtection="0"/>
    <xf numFmtId="0" fontId="30" fillId="9" borderId="1" applyNumberFormat="0" applyAlignment="0" applyProtection="0"/>
    <xf numFmtId="0" fontId="6" fillId="10" borderId="0" applyBorder="0" applyProtection="0">
      <alignment horizontal="right" vertical="center" wrapText="1"/>
    </xf>
    <xf numFmtId="0" fontId="6" fillId="10" borderId="0" applyBorder="0" applyProtection="0">
      <alignment horizontal="right" vertical="center" wrapText="1"/>
    </xf>
    <xf numFmtId="0" fontId="6" fillId="10" borderId="2" applyProtection="0">
      <alignment horizontal="right" vertical="center" wrapText="1"/>
    </xf>
    <xf numFmtId="0" fontId="6" fillId="10" borderId="2" applyProtection="0">
      <alignment horizontal="right" vertical="center" wrapText="1"/>
    </xf>
    <xf numFmtId="0" fontId="6" fillId="10" borderId="3" applyProtection="0">
      <alignment horizontal="right" vertical="center" wrapText="1"/>
    </xf>
    <xf numFmtId="0" fontId="6" fillId="10" borderId="3" applyProtection="0">
      <alignment horizontal="right" vertical="center" wrapText="1"/>
    </xf>
    <xf numFmtId="0" fontId="6" fillId="10" borderId="4" applyProtection="0">
      <alignment horizontal="right" vertical="center" wrapText="1"/>
    </xf>
    <xf numFmtId="0" fontId="6" fillId="10" borderId="4" applyProtection="0">
      <alignment horizontal="right" vertical="center" wrapText="1"/>
    </xf>
    <xf numFmtId="0" fontId="6" fillId="10" borderId="5" applyProtection="0">
      <alignment horizontal="right" vertical="center" wrapText="1"/>
    </xf>
    <xf numFmtId="0" fontId="6" fillId="10" borderId="5" applyProtection="0">
      <alignment horizontal="right" vertical="center" wrapText="1"/>
    </xf>
    <xf numFmtId="0" fontId="6" fillId="10" borderId="6" applyProtection="0">
      <alignment horizontal="right" vertical="center" wrapText="1"/>
    </xf>
    <xf numFmtId="0" fontId="6" fillId="10" borderId="6" applyProtection="0">
      <alignment horizontal="right" vertical="center" wrapText="1"/>
    </xf>
    <xf numFmtId="0" fontId="6" fillId="10" borderId="7" applyProtection="0">
      <alignment horizontal="right" vertical="center" wrapText="1"/>
    </xf>
    <xf numFmtId="0" fontId="6" fillId="10" borderId="7" applyProtection="0">
      <alignment horizontal="right" vertical="center" wrapText="1"/>
    </xf>
    <xf numFmtId="0" fontId="6" fillId="10" borderId="8" applyProtection="0">
      <alignment horizontal="right" vertical="center" wrapText="1"/>
    </xf>
    <xf numFmtId="0" fontId="6" fillId="10" borderId="8" applyProtection="0">
      <alignment horizontal="right" vertical="center" wrapText="1"/>
    </xf>
    <xf numFmtId="0" fontId="6" fillId="10" borderId="9" applyProtection="0">
      <alignment horizontal="right" vertical="center" wrapText="1"/>
    </xf>
    <xf numFmtId="0" fontId="6" fillId="10" borderId="9" applyProtection="0">
      <alignment horizontal="right" vertical="center" wrapText="1"/>
    </xf>
    <xf numFmtId="2" fontId="6" fillId="10" borderId="0" applyProtection="0">
      <alignment horizontal="right" vertical="center" wrapText="1"/>
    </xf>
    <xf numFmtId="0" fontId="29" fillId="11" borderId="10" applyNumberFormat="0" applyAlignment="0" applyProtection="0"/>
    <xf numFmtId="0" fontId="6" fillId="10" borderId="11" applyProtection="0">
      <alignment horizontal="center" wrapText="1"/>
    </xf>
    <xf numFmtId="0" fontId="6" fillId="10" borderId="11" applyProtection="0">
      <alignment horizontal="center" wrapText="1"/>
    </xf>
    <xf numFmtId="0" fontId="6" fillId="0" borderId="0"/>
    <xf numFmtId="0" fontId="27" fillId="0" borderId="0" applyNumberFormat="0" applyFill="0" applyBorder="0" applyAlignment="0" applyProtection="0"/>
    <xf numFmtId="0" fontId="36" fillId="0" borderId="12" applyNumberFormat="0" applyFill="0" applyAlignment="0" applyProtection="0"/>
    <xf numFmtId="0" fontId="37" fillId="0" borderId="13" applyNumberFormat="0" applyFill="0" applyAlignment="0" applyProtection="0"/>
    <xf numFmtId="0" fontId="38" fillId="0" borderId="14" applyNumberFormat="0" applyFill="0" applyAlignment="0" applyProtection="0"/>
    <xf numFmtId="0" fontId="38" fillId="0" borderId="0" applyNumberFormat="0" applyFill="0" applyBorder="0" applyAlignment="0" applyProtection="0"/>
    <xf numFmtId="0" fontId="32" fillId="12" borderId="1" applyNumberFormat="0" applyAlignment="0" applyProtection="0"/>
    <xf numFmtId="165" fontId="6" fillId="0" borderId="15">
      <alignment vertical="center"/>
      <protection locked="0"/>
    </xf>
    <xf numFmtId="0" fontId="28" fillId="0" borderId="16" applyNumberFormat="0" applyFill="0" applyAlignment="0" applyProtection="0"/>
    <xf numFmtId="0" fontId="13" fillId="0" borderId="0"/>
    <xf numFmtId="0" fontId="6" fillId="0" borderId="0"/>
    <xf numFmtId="0" fontId="13" fillId="0" borderId="0"/>
    <xf numFmtId="0" fontId="22" fillId="0" borderId="0"/>
    <xf numFmtId="0" fontId="6" fillId="0" borderId="0"/>
    <xf numFmtId="0" fontId="6" fillId="0" borderId="0"/>
    <xf numFmtId="0" fontId="6" fillId="0" borderId="0"/>
    <xf numFmtId="0" fontId="6" fillId="0" borderId="0"/>
    <xf numFmtId="0" fontId="14" fillId="0" borderId="0"/>
    <xf numFmtId="0" fontId="14" fillId="0" borderId="0"/>
    <xf numFmtId="0" fontId="6" fillId="0" borderId="0"/>
    <xf numFmtId="0" fontId="13" fillId="0" borderId="0"/>
    <xf numFmtId="0" fontId="6" fillId="0" borderId="0"/>
    <xf numFmtId="0" fontId="15" fillId="0" borderId="0"/>
    <xf numFmtId="0" fontId="6" fillId="0" borderId="0"/>
    <xf numFmtId="0" fontId="35" fillId="0" borderId="0"/>
    <xf numFmtId="0" fontId="8" fillId="0" borderId="0"/>
    <xf numFmtId="0" fontId="39" fillId="13" borderId="0" applyNumberFormat="0" applyBorder="0" applyAlignment="0" applyProtection="0"/>
    <xf numFmtId="0" fontId="13" fillId="0" borderId="0"/>
    <xf numFmtId="0" fontId="35" fillId="14" borderId="17" applyNumberFormat="0" applyAlignment="0" applyProtection="0"/>
    <xf numFmtId="0" fontId="13" fillId="15" borderId="17" applyNumberFormat="0" applyFont="0" applyAlignment="0" applyProtection="0"/>
    <xf numFmtId="0" fontId="13" fillId="15" borderId="17" applyNumberFormat="0" applyFont="0" applyAlignment="0" applyProtection="0"/>
    <xf numFmtId="0" fontId="13" fillId="15" borderId="17" applyNumberFormat="0" applyFont="0" applyAlignment="0" applyProtection="0"/>
    <xf numFmtId="166" fontId="6" fillId="0" borderId="0"/>
    <xf numFmtId="166" fontId="6" fillId="0" borderId="0"/>
    <xf numFmtId="166" fontId="6" fillId="0" borderId="0"/>
    <xf numFmtId="166" fontId="6" fillId="0" borderId="0"/>
    <xf numFmtId="0" fontId="13" fillId="15" borderId="17" applyNumberFormat="0" applyFont="0" applyAlignment="0" applyProtection="0"/>
    <xf numFmtId="0" fontId="13" fillId="15" borderId="17" applyNumberFormat="0" applyFont="0" applyAlignment="0" applyProtection="0"/>
    <xf numFmtId="0" fontId="13" fillId="15" borderId="17" applyNumberFormat="0" applyFont="0" applyAlignment="0" applyProtection="0"/>
    <xf numFmtId="0" fontId="34" fillId="16" borderId="0">
      <alignment horizontal="left" vertical="top"/>
    </xf>
    <xf numFmtId="0" fontId="9" fillId="0" borderId="0"/>
    <xf numFmtId="0" fontId="16" fillId="0" borderId="0"/>
    <xf numFmtId="0" fontId="9" fillId="0" borderId="0"/>
    <xf numFmtId="0" fontId="33" fillId="0" borderId="18" applyNumberFormat="0" applyFill="0" applyAlignment="0" applyProtection="0"/>
    <xf numFmtId="167" fontId="9" fillId="0" borderId="0" applyFill="0" applyBorder="0" applyAlignment="0" applyProtection="0"/>
    <xf numFmtId="164" fontId="5" fillId="0" borderId="0" applyFont="0" applyFill="0" applyBorder="0" applyAlignment="0" applyProtection="0"/>
    <xf numFmtId="164" fontId="13" fillId="0" borderId="0" applyFont="0" applyFill="0" applyBorder="0" applyAlignment="0" applyProtection="0"/>
    <xf numFmtId="168" fontId="6" fillId="0" borderId="0" applyFont="0" applyFill="0" applyBorder="0" applyAlignment="0" applyProtection="0"/>
    <xf numFmtId="169" fontId="17" fillId="0" borderId="0" applyFont="0" applyFill="0" applyBorder="0" applyAlignment="0" applyProtection="0"/>
    <xf numFmtId="4" fontId="41" fillId="0" borderId="0">
      <alignment horizontal="right" vertical="top" wrapText="1"/>
      <protection locked="0"/>
    </xf>
    <xf numFmtId="0" fontId="2" fillId="0" borderId="0"/>
    <xf numFmtId="4" fontId="13" fillId="0" borderId="0">
      <alignment horizontal="right" vertical="top" wrapText="1"/>
    </xf>
    <xf numFmtId="0" fontId="43" fillId="0" borderId="0"/>
    <xf numFmtId="0" fontId="44" fillId="0" borderId="0"/>
    <xf numFmtId="4" fontId="45" fillId="0" borderId="0">
      <alignment vertical="top"/>
      <protection hidden="1"/>
    </xf>
    <xf numFmtId="0" fontId="42" fillId="0" borderId="0" applyFont="0" applyFill="0" applyBorder="0" applyAlignment="0" applyProtection="0">
      <alignment horizontal="right" vertical="top"/>
    </xf>
    <xf numFmtId="43" fontId="5" fillId="0" borderId="0" applyFont="0" applyFill="0" applyBorder="0" applyAlignment="0" applyProtection="0"/>
    <xf numFmtId="44" fontId="5" fillId="0" borderId="0" applyFont="0" applyFill="0" applyBorder="0" applyAlignment="0" applyProtection="0"/>
    <xf numFmtId="0" fontId="6" fillId="0" borderId="0"/>
    <xf numFmtId="0" fontId="1" fillId="0" borderId="0"/>
    <xf numFmtId="0" fontId="61" fillId="0" borderId="0"/>
  </cellStyleXfs>
  <cellXfs count="362">
    <xf numFmtId="0" fontId="0" fillId="0" borderId="0" xfId="0"/>
    <xf numFmtId="0" fontId="3" fillId="0" borderId="0" xfId="0" applyFont="1"/>
    <xf numFmtId="0" fontId="4" fillId="0" borderId="0" xfId="0" applyFont="1"/>
    <xf numFmtId="0" fontId="4" fillId="0" borderId="0" xfId="0" applyFont="1" applyBorder="1"/>
    <xf numFmtId="0" fontId="0" fillId="0" borderId="0" xfId="0" applyAlignment="1">
      <alignment horizontal="left"/>
    </xf>
    <xf numFmtId="49" fontId="20" fillId="0" borderId="0" xfId="0" applyNumberFormat="1" applyFont="1" applyAlignment="1">
      <alignment horizontal="right" vertical="top"/>
    </xf>
    <xf numFmtId="0" fontId="20" fillId="0" borderId="0" xfId="0" applyFont="1" applyAlignment="1">
      <alignment vertical="top" wrapText="1"/>
    </xf>
    <xf numFmtId="0" fontId="19" fillId="0" borderId="0" xfId="0" applyFont="1" applyAlignment="1">
      <alignment horizontal="center" vertical="top"/>
    </xf>
    <xf numFmtId="0" fontId="21" fillId="0" borderId="0" xfId="0" applyFont="1" applyAlignment="1">
      <alignment vertical="top"/>
    </xf>
    <xf numFmtId="0" fontId="21" fillId="0" borderId="19" xfId="0" applyFont="1" applyBorder="1" applyAlignment="1">
      <alignment horizontal="center" vertical="top"/>
    </xf>
    <xf numFmtId="49" fontId="7" fillId="17" borderId="19" xfId="0" applyNumberFormat="1" applyFont="1" applyFill="1" applyBorder="1" applyAlignment="1">
      <alignment horizontal="right" vertical="top" wrapText="1"/>
    </xf>
    <xf numFmtId="0" fontId="21" fillId="0" borderId="0" xfId="0" applyFont="1" applyAlignment="1">
      <alignment horizontal="right" vertical="top"/>
    </xf>
    <xf numFmtId="0" fontId="21" fillId="0" borderId="19" xfId="0" applyFont="1" applyBorder="1" applyAlignment="1">
      <alignment horizontal="right" vertical="top"/>
    </xf>
    <xf numFmtId="49" fontId="18" fillId="0" borderId="0" xfId="0" applyNumberFormat="1" applyFont="1" applyAlignment="1">
      <alignment horizontal="right" vertical="top" wrapText="1"/>
    </xf>
    <xf numFmtId="0" fontId="18" fillId="0" borderId="0" xfId="0" applyFont="1" applyBorder="1" applyAlignment="1">
      <alignment horizontal="left" vertical="top" wrapText="1"/>
    </xf>
    <xf numFmtId="0" fontId="7" fillId="17" borderId="19" xfId="0" applyFont="1" applyFill="1" applyBorder="1" applyAlignment="1">
      <alignment horizontal="left" vertical="top" wrapText="1"/>
    </xf>
    <xf numFmtId="0" fontId="18" fillId="0" borderId="0" xfId="0" applyFont="1" applyBorder="1"/>
    <xf numFmtId="0" fontId="24" fillId="0" borderId="0" xfId="0" applyFont="1"/>
    <xf numFmtId="0" fontId="21" fillId="0" borderId="0" xfId="0" applyFont="1" applyBorder="1"/>
    <xf numFmtId="0" fontId="21" fillId="0" borderId="0" xfId="0" applyFont="1" applyBorder="1" applyAlignment="1">
      <alignment wrapText="1"/>
    </xf>
    <xf numFmtId="170" fontId="21" fillId="0" borderId="0" xfId="61" applyNumberFormat="1" applyFont="1" applyBorder="1" applyAlignment="1">
      <alignment horizontal="center" vertical="top" wrapText="1"/>
    </xf>
    <xf numFmtId="0" fontId="23" fillId="0" borderId="0" xfId="0" applyFont="1" applyAlignment="1">
      <alignment vertical="top"/>
    </xf>
    <xf numFmtId="0" fontId="21" fillId="0" borderId="19" xfId="0" applyFont="1" applyBorder="1" applyAlignment="1">
      <alignment vertical="top"/>
    </xf>
    <xf numFmtId="0" fontId="7" fillId="17" borderId="19" xfId="0" applyFont="1" applyFill="1" applyBorder="1" applyAlignment="1">
      <alignment horizontal="center" vertical="top" wrapText="1"/>
    </xf>
    <xf numFmtId="0" fontId="7" fillId="0" borderId="0" xfId="0" applyFont="1" applyFill="1" applyBorder="1" applyAlignment="1">
      <alignment horizontal="center" vertical="top" wrapText="1"/>
    </xf>
    <xf numFmtId="170" fontId="18" fillId="0" borderId="21" xfId="0" applyNumberFormat="1" applyFont="1" applyBorder="1" applyAlignment="1">
      <alignment horizontal="center" vertical="top"/>
    </xf>
    <xf numFmtId="0" fontId="0" fillId="0" borderId="0" xfId="0" applyFont="1" applyAlignment="1">
      <alignment horizontal="center" vertical="top"/>
    </xf>
    <xf numFmtId="0" fontId="23" fillId="0" borderId="0" xfId="0" applyFont="1" applyAlignment="1">
      <alignment horizontal="center" vertical="top"/>
    </xf>
    <xf numFmtId="0" fontId="21" fillId="0" borderId="0" xfId="0" applyFont="1" applyBorder="1" applyAlignment="1">
      <alignment horizontal="left" vertical="top" wrapText="1"/>
    </xf>
    <xf numFmtId="0" fontId="7" fillId="0" borderId="0" xfId="0" applyFont="1"/>
    <xf numFmtId="0" fontId="7" fillId="0" borderId="0" xfId="0" applyFont="1" applyAlignment="1">
      <alignment horizontal="center"/>
    </xf>
    <xf numFmtId="4" fontId="7" fillId="0" borderId="0" xfId="0" applyNumberFormat="1" applyFont="1"/>
    <xf numFmtId="0" fontId="7" fillId="0" borderId="19" xfId="0" applyFont="1" applyBorder="1" applyAlignment="1">
      <alignment horizontal="center"/>
    </xf>
    <xf numFmtId="0" fontId="7" fillId="0" borderId="19" xfId="0" applyFont="1" applyBorder="1"/>
    <xf numFmtId="4" fontId="7" fillId="0" borderId="19" xfId="0" applyNumberFormat="1" applyFont="1" applyBorder="1"/>
    <xf numFmtId="0" fontId="25" fillId="0" borderId="0" xfId="0" applyFont="1"/>
    <xf numFmtId="4" fontId="25" fillId="0" borderId="0" xfId="0" applyNumberFormat="1" applyFont="1"/>
    <xf numFmtId="0" fontId="24" fillId="0" borderId="0" xfId="0" applyFont="1" applyAlignment="1">
      <alignment horizontal="left" vertical="top"/>
    </xf>
    <xf numFmtId="0" fontId="18" fillId="0" borderId="0" xfId="0" applyFont="1" applyBorder="1" applyAlignment="1">
      <alignment vertical="top"/>
    </xf>
    <xf numFmtId="0" fontId="0" fillId="0" borderId="0" xfId="0"/>
    <xf numFmtId="4" fontId="21" fillId="0" borderId="19" xfId="0" applyNumberFormat="1" applyFont="1" applyBorder="1" applyAlignment="1">
      <alignment horizontal="center" vertical="top"/>
    </xf>
    <xf numFmtId="4" fontId="19" fillId="0" borderId="0" xfId="0" applyNumberFormat="1" applyFont="1" applyAlignment="1">
      <alignment horizontal="center" vertical="top"/>
    </xf>
    <xf numFmtId="4" fontId="7" fillId="17" borderId="19" xfId="0" applyNumberFormat="1" applyFont="1" applyFill="1" applyBorder="1" applyAlignment="1">
      <alignment horizontal="center" vertical="top" wrapText="1"/>
    </xf>
    <xf numFmtId="0" fontId="7" fillId="0" borderId="0" xfId="0" applyFont="1"/>
    <xf numFmtId="0" fontId="18" fillId="0" borderId="0" xfId="0" applyFont="1" applyAlignment="1">
      <alignment horizontal="center" vertical="top" wrapText="1"/>
    </xf>
    <xf numFmtId="0" fontId="21" fillId="0" borderId="0" xfId="0" applyFont="1" applyBorder="1" applyAlignment="1">
      <alignment horizontal="center" vertical="top" wrapText="1"/>
    </xf>
    <xf numFmtId="0" fontId="18" fillId="0" borderId="0" xfId="0" applyFont="1" applyAlignment="1">
      <alignment horizontal="center" vertical="top"/>
    </xf>
    <xf numFmtId="4" fontId="18" fillId="0" borderId="0" xfId="0" applyNumberFormat="1" applyFont="1" applyAlignment="1">
      <alignment horizontal="center" vertical="top"/>
    </xf>
    <xf numFmtId="0" fontId="18" fillId="0" borderId="21" xfId="0" applyFont="1" applyBorder="1" applyAlignment="1">
      <alignment vertical="top" wrapText="1"/>
    </xf>
    <xf numFmtId="0" fontId="18" fillId="0" borderId="21" xfId="0" applyFont="1" applyBorder="1" applyAlignment="1">
      <alignment horizontal="center" vertical="top"/>
    </xf>
    <xf numFmtId="4" fontId="18" fillId="0" borderId="21" xfId="0" applyNumberFormat="1" applyFont="1" applyBorder="1" applyAlignment="1">
      <alignment horizontal="center" vertical="top"/>
    </xf>
    <xf numFmtId="0" fontId="18" fillId="0" borderId="0" xfId="0" applyFont="1" applyAlignment="1">
      <alignment horizontal="left" vertical="top" wrapText="1"/>
    </xf>
    <xf numFmtId="49" fontId="21" fillId="0" borderId="0" xfId="0" applyNumberFormat="1" applyFont="1" applyAlignment="1">
      <alignment horizontal="right" vertical="top" wrapText="1"/>
    </xf>
    <xf numFmtId="49" fontId="18" fillId="0" borderId="21" xfId="0" applyNumberFormat="1" applyFont="1" applyBorder="1" applyAlignment="1">
      <alignment horizontal="right" vertical="top"/>
    </xf>
    <xf numFmtId="0" fontId="21" fillId="0" borderId="0" xfId="61" applyFont="1" applyBorder="1" applyAlignment="1">
      <alignment vertical="top" wrapText="1"/>
    </xf>
    <xf numFmtId="0" fontId="21" fillId="0" borderId="0" xfId="61" applyFont="1" applyFill="1" applyBorder="1" applyAlignment="1">
      <alignment horizontal="left" vertical="top" wrapText="1"/>
    </xf>
    <xf numFmtId="4" fontId="7" fillId="0" borderId="0" xfId="0" applyNumberFormat="1" applyFont="1" applyFill="1" applyBorder="1" applyAlignment="1">
      <alignment horizontal="center" vertical="top" wrapText="1"/>
    </xf>
    <xf numFmtId="4" fontId="0" fillId="0" borderId="0" xfId="0" applyNumberFormat="1" applyFont="1" applyAlignment="1">
      <alignment horizontal="center" vertical="top"/>
    </xf>
    <xf numFmtId="4" fontId="21" fillId="0" borderId="0" xfId="0" applyNumberFormat="1" applyFont="1" applyBorder="1" applyAlignment="1">
      <alignment horizontal="center" vertical="top"/>
    </xf>
    <xf numFmtId="0" fontId="21" fillId="0" borderId="0" xfId="0" applyFont="1" applyBorder="1" applyAlignment="1">
      <alignment horizontal="center" vertical="top"/>
    </xf>
    <xf numFmtId="0" fontId="18" fillId="0" borderId="0" xfId="0" applyFont="1" applyAlignment="1">
      <alignment vertical="top" wrapText="1"/>
    </xf>
    <xf numFmtId="0" fontId="21" fillId="0" borderId="0" xfId="0" applyFont="1" applyAlignment="1">
      <alignment vertical="top" wrapText="1"/>
    </xf>
    <xf numFmtId="4" fontId="21" fillId="0" borderId="0" xfId="0" applyNumberFormat="1" applyFont="1" applyAlignment="1">
      <alignment horizontal="center" vertical="top"/>
    </xf>
    <xf numFmtId="0" fontId="7" fillId="0" borderId="0" xfId="0" applyFont="1" applyFill="1" applyBorder="1" applyAlignment="1">
      <alignment horizontal="left" vertical="top" wrapText="1"/>
    </xf>
    <xf numFmtId="170" fontId="21" fillId="0" borderId="0" xfId="0" applyNumberFormat="1" applyFont="1" applyBorder="1" applyAlignment="1">
      <alignment horizontal="center" vertical="top"/>
    </xf>
    <xf numFmtId="0" fontId="21" fillId="0" borderId="0" xfId="0" applyFont="1" applyFill="1" applyBorder="1" applyAlignment="1">
      <alignment horizontal="left" vertical="top" wrapText="1"/>
    </xf>
    <xf numFmtId="49" fontId="18" fillId="0" borderId="0" xfId="0" applyNumberFormat="1" applyFont="1" applyAlignment="1">
      <alignment horizontal="right" vertical="top"/>
    </xf>
    <xf numFmtId="49" fontId="21" fillId="0" borderId="0" xfId="0" applyNumberFormat="1" applyFont="1" applyBorder="1" applyAlignment="1">
      <alignment horizontal="right" vertical="top"/>
    </xf>
    <xf numFmtId="49" fontId="7" fillId="0" borderId="0" xfId="0" applyNumberFormat="1" applyFont="1" applyFill="1" applyBorder="1" applyAlignment="1">
      <alignment horizontal="right" vertical="top" wrapText="1"/>
    </xf>
    <xf numFmtId="49" fontId="21" fillId="0" borderId="0" xfId="0" applyNumberFormat="1" applyFont="1" applyFill="1" applyBorder="1" applyAlignment="1">
      <alignment horizontal="right" vertical="top" wrapText="1"/>
    </xf>
    <xf numFmtId="0" fontId="21" fillId="0" borderId="0" xfId="0" applyFont="1" applyFill="1" applyBorder="1" applyAlignment="1">
      <alignment horizontal="center" vertical="top" wrapText="1"/>
    </xf>
    <xf numFmtId="4" fontId="21" fillId="0" borderId="0" xfId="0" applyNumberFormat="1" applyFont="1" applyFill="1" applyBorder="1" applyAlignment="1">
      <alignment horizontal="center" vertical="top" wrapText="1"/>
    </xf>
    <xf numFmtId="0" fontId="7" fillId="0" borderId="0" xfId="0" applyFont="1" applyAlignment="1">
      <alignment vertical="top"/>
    </xf>
    <xf numFmtId="0" fontId="46" fillId="0" borderId="0" xfId="0" applyFont="1" applyBorder="1" applyAlignment="1">
      <alignment vertical="top" wrapText="1"/>
    </xf>
    <xf numFmtId="2" fontId="21" fillId="0" borderId="0" xfId="0" applyNumberFormat="1" applyFont="1" applyFill="1" applyBorder="1" applyAlignment="1">
      <alignment horizontal="center" vertical="top" wrapText="1"/>
    </xf>
    <xf numFmtId="0" fontId="21" fillId="0" borderId="0" xfId="61" applyFont="1" applyFill="1" applyAlignment="1">
      <alignment horizontal="left" vertical="top" wrapText="1"/>
    </xf>
    <xf numFmtId="4" fontId="21" fillId="0" borderId="0" xfId="61" applyNumberFormat="1" applyFont="1" applyAlignment="1">
      <alignment horizontal="center" vertical="top" wrapText="1"/>
    </xf>
    <xf numFmtId="49" fontId="21" fillId="0" borderId="0" xfId="61" applyNumberFormat="1" applyFont="1" applyFill="1" applyBorder="1" applyAlignment="1">
      <alignment horizontal="right" vertical="top" wrapText="1"/>
    </xf>
    <xf numFmtId="0" fontId="21" fillId="0" borderId="0" xfId="0" applyFont="1" applyFill="1" applyBorder="1" applyAlignment="1">
      <alignment vertical="top" wrapText="1"/>
    </xf>
    <xf numFmtId="0" fontId="21" fillId="0" borderId="0" xfId="0" applyFont="1" applyAlignment="1">
      <alignment horizontal="center" vertical="top"/>
    </xf>
    <xf numFmtId="0" fontId="21" fillId="0" borderId="0" xfId="0" applyFont="1" applyBorder="1" applyAlignment="1">
      <alignment vertical="top" wrapText="1"/>
    </xf>
    <xf numFmtId="0" fontId="21" fillId="0" borderId="0" xfId="0" applyFont="1" applyAlignment="1">
      <alignment horizontal="center" vertical="top" wrapText="1"/>
    </xf>
    <xf numFmtId="4" fontId="21" fillId="0" borderId="0" xfId="0" applyNumberFormat="1" applyFont="1" applyBorder="1" applyAlignment="1">
      <alignment horizontal="center" vertical="top" wrapText="1"/>
    </xf>
    <xf numFmtId="2" fontId="21" fillId="0" borderId="0" xfId="46" applyNumberFormat="1" applyFont="1" applyFill="1" applyAlignment="1">
      <alignment vertical="top" wrapText="1"/>
    </xf>
    <xf numFmtId="4" fontId="21" fillId="0" borderId="0" xfId="0" applyNumberFormat="1" applyFont="1" applyAlignment="1">
      <alignment horizontal="center" vertical="top" wrapText="1"/>
    </xf>
    <xf numFmtId="49" fontId="21" fillId="0" borderId="0" xfId="0" applyNumberFormat="1" applyFont="1" applyAlignment="1">
      <alignment horizontal="right" vertical="top"/>
    </xf>
    <xf numFmtId="49" fontId="21" fillId="0" borderId="0" xfId="61" applyNumberFormat="1" applyFont="1" applyFill="1" applyAlignment="1">
      <alignment horizontal="right" vertical="top" wrapText="1"/>
    </xf>
    <xf numFmtId="4" fontId="46" fillId="0" borderId="0" xfId="0" applyNumberFormat="1" applyFont="1" applyFill="1" applyBorder="1" applyAlignment="1">
      <alignment horizontal="center" vertical="top" wrapText="1"/>
    </xf>
    <xf numFmtId="0" fontId="46" fillId="0" borderId="0" xfId="0" applyFont="1" applyAlignment="1">
      <alignment horizontal="center" vertical="top"/>
    </xf>
    <xf numFmtId="0" fontId="46" fillId="0" borderId="0" xfId="0" applyFont="1" applyAlignment="1">
      <alignment vertical="top"/>
    </xf>
    <xf numFmtId="0" fontId="46" fillId="0" borderId="0" xfId="0" applyFont="1" applyAlignment="1">
      <alignment vertical="top" wrapText="1"/>
    </xf>
    <xf numFmtId="4" fontId="46" fillId="0" borderId="0" xfId="0" applyNumberFormat="1" applyFont="1" applyAlignment="1">
      <alignment horizontal="center" vertical="top" wrapText="1"/>
    </xf>
    <xf numFmtId="0" fontId="46" fillId="0" borderId="0" xfId="61" applyFont="1" applyBorder="1" applyAlignment="1">
      <alignment vertical="top" wrapText="1"/>
    </xf>
    <xf numFmtId="0" fontId="46" fillId="0" borderId="0" xfId="61" applyFont="1" applyFill="1" applyAlignment="1">
      <alignment horizontal="left" vertical="top" wrapText="1"/>
    </xf>
    <xf numFmtId="0" fontId="46" fillId="0" borderId="0" xfId="0" applyFont="1" applyAlignment="1">
      <alignment horizontal="center" vertical="top" wrapText="1"/>
    </xf>
    <xf numFmtId="4" fontId="46" fillId="0" borderId="0" xfId="61" applyNumberFormat="1" applyFont="1" applyAlignment="1">
      <alignment horizontal="center" vertical="top" wrapText="1"/>
    </xf>
    <xf numFmtId="0" fontId="46" fillId="0" borderId="0" xfId="61" applyFont="1" applyFill="1" applyBorder="1" applyAlignment="1">
      <alignment horizontal="left" vertical="top" wrapText="1"/>
    </xf>
    <xf numFmtId="49" fontId="46" fillId="0" borderId="0" xfId="61" applyNumberFormat="1" applyFont="1" applyFill="1" applyAlignment="1">
      <alignment horizontal="right" vertical="top" wrapText="1"/>
    </xf>
    <xf numFmtId="2" fontId="46" fillId="0" borderId="0" xfId="46" applyNumberFormat="1" applyFont="1" applyFill="1" applyAlignment="1">
      <alignment vertical="top" wrapText="1"/>
    </xf>
    <xf numFmtId="49" fontId="46" fillId="0" borderId="0" xfId="0" applyNumberFormat="1" applyFont="1" applyAlignment="1">
      <alignment horizontal="right" vertical="top" wrapText="1"/>
    </xf>
    <xf numFmtId="0" fontId="46" fillId="0" borderId="0" xfId="61" applyFont="1" applyFill="1" applyBorder="1" applyAlignment="1">
      <alignment horizontal="center" vertical="top" wrapText="1"/>
    </xf>
    <xf numFmtId="2" fontId="46" fillId="0" borderId="0" xfId="61" applyNumberFormat="1" applyFont="1" applyBorder="1" applyAlignment="1">
      <alignment horizontal="right" vertical="top" wrapText="1"/>
    </xf>
    <xf numFmtId="0" fontId="23" fillId="0" borderId="0" xfId="0" applyFont="1"/>
    <xf numFmtId="0" fontId="21" fillId="0" borderId="0" xfId="0" applyFont="1"/>
    <xf numFmtId="0" fontId="21" fillId="0" borderId="19" xfId="0" applyFont="1" applyBorder="1"/>
    <xf numFmtId="49" fontId="21" fillId="17" borderId="19" xfId="0" applyNumberFormat="1" applyFont="1" applyFill="1" applyBorder="1" applyAlignment="1">
      <alignment horizontal="right" vertical="top" wrapText="1"/>
    </xf>
    <xf numFmtId="0" fontId="21" fillId="17" borderId="19" xfId="0" applyFont="1" applyFill="1" applyBorder="1" applyAlignment="1">
      <alignment horizontal="left" vertical="top" wrapText="1"/>
    </xf>
    <xf numFmtId="0" fontId="21" fillId="17" borderId="19" xfId="0" applyFont="1" applyFill="1" applyBorder="1" applyAlignment="1">
      <alignment horizontal="center" wrapText="1"/>
    </xf>
    <xf numFmtId="4" fontId="21" fillId="17" borderId="19" xfId="0" applyNumberFormat="1" applyFont="1" applyFill="1" applyBorder="1" applyAlignment="1">
      <alignment horizontal="center" wrapText="1"/>
    </xf>
    <xf numFmtId="0" fontId="21" fillId="0" borderId="0" xfId="0" applyFont="1" applyFill="1" applyBorder="1" applyAlignment="1">
      <alignment horizontal="center" wrapText="1"/>
    </xf>
    <xf numFmtId="4" fontId="21" fillId="0" borderId="0" xfId="0" applyNumberFormat="1" applyFont="1" applyFill="1" applyBorder="1" applyAlignment="1">
      <alignment horizontal="center" wrapText="1"/>
    </xf>
    <xf numFmtId="49" fontId="21" fillId="0" borderId="20" xfId="0" applyNumberFormat="1" applyFont="1" applyFill="1" applyBorder="1" applyAlignment="1">
      <alignment horizontal="right" vertical="top" wrapText="1"/>
    </xf>
    <xf numFmtId="0" fontId="21" fillId="0" borderId="20" xfId="0" applyFont="1" applyBorder="1" applyAlignment="1">
      <alignment horizontal="left" vertical="top" wrapText="1"/>
    </xf>
    <xf numFmtId="0" fontId="21" fillId="0" borderId="20" xfId="0" applyFont="1" applyBorder="1" applyAlignment="1">
      <alignment horizontal="center" vertical="top"/>
    </xf>
    <xf numFmtId="4" fontId="21" fillId="0" borderId="20" xfId="0" applyNumberFormat="1" applyFont="1" applyBorder="1" applyAlignment="1">
      <alignment horizontal="center" vertical="top"/>
    </xf>
    <xf numFmtId="170" fontId="21" fillId="0" borderId="20" xfId="0" applyNumberFormat="1" applyFont="1" applyBorder="1" applyAlignment="1">
      <alignment horizontal="center" vertical="top"/>
    </xf>
    <xf numFmtId="170" fontId="18" fillId="0" borderId="21" xfId="0" applyNumberFormat="1" applyFont="1" applyBorder="1" applyAlignment="1">
      <alignment horizontal="center" vertical="center"/>
    </xf>
    <xf numFmtId="4" fontId="18" fillId="0" borderId="0" xfId="0" applyNumberFormat="1" applyFont="1" applyAlignment="1">
      <alignment horizontal="center" vertical="center"/>
    </xf>
    <xf numFmtId="0" fontId="21" fillId="0" borderId="0" xfId="0" applyFont="1" applyAlignment="1">
      <alignment horizontal="left" vertical="top" wrapText="1"/>
    </xf>
    <xf numFmtId="4" fontId="21" fillId="0" borderId="0" xfId="61" applyNumberFormat="1" applyFont="1" applyBorder="1" applyAlignment="1">
      <alignment horizontal="center" vertical="top" wrapText="1"/>
    </xf>
    <xf numFmtId="0" fontId="21" fillId="0" borderId="0" xfId="0" applyFont="1" applyAlignment="1">
      <alignment horizontal="center"/>
    </xf>
    <xf numFmtId="2" fontId="21" fillId="0" borderId="0" xfId="46" applyNumberFormat="1" applyFont="1" applyFill="1" applyBorder="1" applyAlignment="1">
      <alignment vertical="top" wrapText="1"/>
    </xf>
    <xf numFmtId="4" fontId="21" fillId="0" borderId="0" xfId="61" applyNumberFormat="1" applyFont="1" applyFill="1" applyAlignment="1">
      <alignment horizontal="center" vertical="top" wrapText="1"/>
    </xf>
    <xf numFmtId="0" fontId="21" fillId="0" borderId="0" xfId="0" applyFont="1" applyFill="1" applyBorder="1" applyAlignment="1">
      <alignment horizontal="center" vertical="top"/>
    </xf>
    <xf numFmtId="4" fontId="21" fillId="0" borderId="0" xfId="61" applyNumberFormat="1" applyFont="1" applyFill="1" applyBorder="1" applyAlignment="1">
      <alignment horizontal="center" vertical="top" wrapText="1"/>
    </xf>
    <xf numFmtId="0" fontId="21" fillId="0" borderId="0" xfId="0" applyFont="1" applyFill="1" applyAlignment="1">
      <alignment horizontal="center" vertical="top" wrapText="1"/>
    </xf>
    <xf numFmtId="4" fontId="21" fillId="0" borderId="0" xfId="0" applyNumberFormat="1" applyFont="1" applyFill="1" applyAlignment="1">
      <alignment horizontal="center" vertical="top" wrapText="1"/>
    </xf>
    <xf numFmtId="0" fontId="21" fillId="0" borderId="0" xfId="0" applyFont="1" applyFill="1" applyAlignment="1">
      <alignment horizontal="center" vertical="top"/>
    </xf>
    <xf numFmtId="2" fontId="21" fillId="0" borderId="0" xfId="46" applyNumberFormat="1" applyFont="1" applyFill="1" applyAlignment="1">
      <alignment horizontal="right" vertical="top" wrapText="1"/>
    </xf>
    <xf numFmtId="49" fontId="18" fillId="0" borderId="0" xfId="0" applyNumberFormat="1" applyFont="1" applyBorder="1" applyAlignment="1">
      <alignment horizontal="right" vertical="top"/>
    </xf>
    <xf numFmtId="0" fontId="18" fillId="0" borderId="0" xfId="0" applyFont="1" applyBorder="1" applyAlignment="1">
      <alignment vertical="top" wrapText="1"/>
    </xf>
    <xf numFmtId="0" fontId="18" fillId="0" borderId="0" xfId="0" applyFont="1" applyBorder="1" applyAlignment="1">
      <alignment horizontal="center" vertical="top"/>
    </xf>
    <xf numFmtId="4" fontId="18" fillId="0" borderId="0" xfId="0" applyNumberFormat="1" applyFont="1" applyBorder="1" applyAlignment="1">
      <alignment horizontal="center" vertical="top"/>
    </xf>
    <xf numFmtId="0" fontId="21" fillId="0" borderId="0" xfId="0" applyFont="1" applyFill="1" applyAlignment="1">
      <alignment horizontal="left" vertical="top" wrapText="1"/>
    </xf>
    <xf numFmtId="0" fontId="6" fillId="0" borderId="0" xfId="46" applyFont="1" applyFill="1" applyAlignment="1">
      <alignment horizontal="justify" vertical="top" wrapText="1"/>
    </xf>
    <xf numFmtId="0" fontId="0" fillId="0" borderId="0" xfId="0" applyFont="1" applyFill="1" applyAlignment="1">
      <alignment horizontal="left" vertical="top" wrapText="1"/>
    </xf>
    <xf numFmtId="0" fontId="0" fillId="0" borderId="0" xfId="0" applyFont="1" applyFill="1" applyAlignment="1">
      <alignment horizontal="left" vertical="top"/>
    </xf>
    <xf numFmtId="0" fontId="47" fillId="0" borderId="0" xfId="0" applyFont="1" applyFill="1" applyAlignment="1">
      <alignment horizontal="left" vertical="top" wrapText="1"/>
    </xf>
    <xf numFmtId="0" fontId="6" fillId="0" borderId="0" xfId="0" applyFont="1" applyFill="1" applyBorder="1" applyAlignment="1">
      <alignment horizontal="center" vertical="top" wrapText="1"/>
    </xf>
    <xf numFmtId="4" fontId="6" fillId="0" borderId="0" xfId="0" applyNumberFormat="1" applyFont="1" applyFill="1" applyBorder="1" applyAlignment="1">
      <alignment horizontal="center" vertical="top" wrapText="1"/>
    </xf>
    <xf numFmtId="2" fontId="18" fillId="0" borderId="0" xfId="46" applyNumberFormat="1" applyFont="1" applyFill="1" applyAlignment="1">
      <alignment vertical="top" wrapText="1"/>
    </xf>
    <xf numFmtId="0" fontId="21" fillId="0" borderId="0" xfId="61" applyFont="1" applyFill="1" applyBorder="1" applyAlignment="1">
      <alignment horizontal="center" vertical="top" wrapText="1"/>
    </xf>
    <xf numFmtId="0" fontId="48" fillId="0" borderId="0" xfId="0" applyFont="1" applyAlignment="1">
      <alignment vertical="top" wrapText="1"/>
    </xf>
    <xf numFmtId="0" fontId="49" fillId="0" borderId="0" xfId="0" applyFont="1" applyBorder="1" applyAlignment="1" applyProtection="1">
      <alignment vertical="top" wrapText="1"/>
    </xf>
    <xf numFmtId="0" fontId="48" fillId="0" borderId="0" xfId="0" applyFont="1" applyBorder="1" applyAlignment="1" applyProtection="1">
      <alignment vertical="top" wrapText="1"/>
    </xf>
    <xf numFmtId="0" fontId="48" fillId="0" borderId="0" xfId="0" applyFont="1" applyBorder="1" applyAlignment="1" applyProtection="1">
      <alignment vertical="top"/>
    </xf>
    <xf numFmtId="0" fontId="48" fillId="0" borderId="0" xfId="0" applyNumberFormat="1" applyFont="1" applyBorder="1" applyAlignment="1" applyProtection="1">
      <alignment horizontal="left" vertical="top" wrapText="1"/>
    </xf>
    <xf numFmtId="0" fontId="0" fillId="0" borderId="0" xfId="0" applyFont="1"/>
    <xf numFmtId="0" fontId="50" fillId="0" borderId="0" xfId="0" applyFont="1"/>
    <xf numFmtId="0" fontId="50" fillId="0" borderId="0" xfId="0" applyFont="1" applyBorder="1" applyProtection="1">
      <protection locked="0"/>
    </xf>
    <xf numFmtId="171" fontId="50" fillId="0" borderId="0" xfId="0" applyNumberFormat="1" applyFont="1" applyBorder="1" applyAlignment="1" applyProtection="1">
      <alignment vertical="top"/>
      <protection locked="0"/>
    </xf>
    <xf numFmtId="171" fontId="50" fillId="0" borderId="0" xfId="93" applyNumberFormat="1" applyFont="1" applyBorder="1" applyAlignment="1" applyProtection="1">
      <alignment vertical="top"/>
      <protection locked="0"/>
    </xf>
    <xf numFmtId="4" fontId="50" fillId="0" borderId="0" xfId="92" applyNumberFormat="1" applyFont="1" applyAlignment="1" applyProtection="1">
      <alignment vertical="top"/>
      <protection locked="0"/>
    </xf>
    <xf numFmtId="4" fontId="50" fillId="0" borderId="0" xfId="92" applyNumberFormat="1" applyFont="1" applyAlignment="1" applyProtection="1">
      <alignment horizontal="right" vertical="top"/>
      <protection locked="0"/>
    </xf>
    <xf numFmtId="0" fontId="50" fillId="0" borderId="0" xfId="0" applyFont="1" applyAlignment="1" applyProtection="1">
      <alignment horizontal="center" vertical="top" wrapText="1"/>
    </xf>
    <xf numFmtId="0" fontId="48" fillId="0" borderId="0" xfId="0" applyNumberFormat="1" applyFont="1" applyAlignment="1" applyProtection="1">
      <alignment vertical="top" wrapText="1"/>
    </xf>
    <xf numFmtId="0" fontId="48" fillId="0" borderId="0" xfId="0" applyFont="1" applyAlignment="1" applyProtection="1">
      <alignment vertical="top" wrapText="1"/>
    </xf>
    <xf numFmtId="0" fontId="50" fillId="0" borderId="0" xfId="0" applyFont="1" applyBorder="1"/>
    <xf numFmtId="4" fontId="50" fillId="0" borderId="0" xfId="92" applyNumberFormat="1" applyFont="1" applyBorder="1" applyAlignment="1" applyProtection="1">
      <alignment vertical="top"/>
      <protection locked="0"/>
    </xf>
    <xf numFmtId="4" fontId="50" fillId="0" borderId="0" xfId="92" applyNumberFormat="1" applyFont="1" applyBorder="1" applyAlignment="1" applyProtection="1">
      <alignment horizontal="right" vertical="top"/>
      <protection locked="0"/>
    </xf>
    <xf numFmtId="0" fontId="50" fillId="0" borderId="0" xfId="0" applyFont="1" applyBorder="1" applyAlignment="1" applyProtection="1">
      <alignment horizontal="center" vertical="top" wrapText="1"/>
    </xf>
    <xf numFmtId="0" fontId="48" fillId="0" borderId="0" xfId="0" applyFont="1" applyBorder="1" applyAlignment="1" applyProtection="1">
      <alignment horizontal="left" vertical="top" wrapText="1"/>
    </xf>
    <xf numFmtId="0" fontId="51" fillId="0" borderId="0" xfId="0" applyFont="1" applyBorder="1"/>
    <xf numFmtId="0" fontId="51" fillId="0" borderId="0" xfId="0" applyFont="1" applyBorder="1" applyProtection="1">
      <protection locked="0"/>
    </xf>
    <xf numFmtId="171" fontId="51" fillId="0" borderId="0" xfId="0" applyNumberFormat="1" applyFont="1" applyBorder="1" applyAlignment="1" applyProtection="1">
      <alignment vertical="top"/>
      <protection locked="0"/>
    </xf>
    <xf numFmtId="171" fontId="51" fillId="0" borderId="0" xfId="93" applyNumberFormat="1" applyFont="1" applyBorder="1" applyAlignment="1" applyProtection="1">
      <alignment vertical="top"/>
      <protection locked="0"/>
    </xf>
    <xf numFmtId="4" fontId="51" fillId="0" borderId="0" xfId="92" applyNumberFormat="1" applyFont="1" applyBorder="1" applyAlignment="1" applyProtection="1">
      <alignment vertical="top"/>
      <protection locked="0"/>
    </xf>
    <xf numFmtId="4" fontId="51" fillId="0" borderId="0" xfId="92" applyNumberFormat="1" applyFont="1" applyBorder="1" applyAlignment="1" applyProtection="1">
      <alignment horizontal="right" vertical="top"/>
      <protection locked="0"/>
    </xf>
    <xf numFmtId="0" fontId="51" fillId="0" borderId="0" xfId="0" applyFont="1" applyBorder="1" applyAlignment="1" applyProtection="1">
      <alignment horizontal="center" vertical="top" wrapText="1"/>
    </xf>
    <xf numFmtId="0" fontId="48" fillId="0" borderId="0" xfId="0" applyFont="1" applyAlignment="1" applyProtection="1">
      <alignment horizontal="left" vertical="top" wrapText="1"/>
    </xf>
    <xf numFmtId="0" fontId="48" fillId="0" borderId="0" xfId="0" applyFont="1" applyAlignment="1" applyProtection="1">
      <alignment horizontal="justify" vertical="top" wrapText="1"/>
    </xf>
    <xf numFmtId="0" fontId="48" fillId="0" borderId="0" xfId="0" applyFont="1" applyAlignment="1" applyProtection="1">
      <alignment horizontal="justify" vertical="top"/>
    </xf>
    <xf numFmtId="0" fontId="48" fillId="0" borderId="0" xfId="0" applyFont="1" applyFill="1" applyAlignment="1" applyProtection="1">
      <alignment horizontal="justify" vertical="top" wrapText="1"/>
    </xf>
    <xf numFmtId="0" fontId="48" fillId="0" borderId="0" xfId="0" applyNumberFormat="1" applyFont="1" applyAlignment="1" applyProtection="1">
      <alignment horizontal="left" vertical="top" wrapText="1"/>
    </xf>
    <xf numFmtId="0" fontId="49" fillId="0" borderId="0" xfId="0" applyFont="1" applyBorder="1"/>
    <xf numFmtId="0" fontId="49" fillId="0" borderId="0" xfId="0" applyFont="1" applyBorder="1" applyProtection="1">
      <protection locked="0"/>
    </xf>
    <xf numFmtId="171" fontId="49" fillId="0" borderId="0" xfId="0" applyNumberFormat="1" applyFont="1" applyBorder="1" applyAlignment="1" applyProtection="1">
      <alignment vertical="top"/>
      <protection locked="0"/>
    </xf>
    <xf numFmtId="171" fontId="49" fillId="0" borderId="0" xfId="93" applyNumberFormat="1" applyFont="1" applyBorder="1" applyAlignment="1" applyProtection="1">
      <alignment vertical="top"/>
      <protection locked="0"/>
    </xf>
    <xf numFmtId="4" fontId="49" fillId="0" borderId="0" xfId="92" applyNumberFormat="1" applyFont="1" applyBorder="1" applyAlignment="1" applyProtection="1">
      <alignment vertical="top"/>
      <protection locked="0"/>
    </xf>
    <xf numFmtId="4" fontId="49" fillId="0" borderId="0" xfId="92" applyNumberFormat="1" applyFont="1" applyBorder="1" applyAlignment="1" applyProtection="1">
      <alignment horizontal="right" vertical="top"/>
      <protection locked="0"/>
    </xf>
    <xf numFmtId="0" fontId="49" fillId="0" borderId="0" xfId="0" applyFont="1" applyBorder="1" applyAlignment="1" applyProtection="1">
      <alignment horizontal="center" vertical="top" wrapText="1"/>
    </xf>
    <xf numFmtId="0" fontId="49" fillId="0" borderId="0" xfId="0" applyFont="1" applyFill="1" applyBorder="1"/>
    <xf numFmtId="0" fontId="49" fillId="0" borderId="0" xfId="0" applyFont="1" applyFill="1" applyBorder="1" applyProtection="1">
      <protection locked="0"/>
    </xf>
    <xf numFmtId="171" fontId="49" fillId="0" borderId="0" xfId="0" applyNumberFormat="1" applyFont="1" applyFill="1" applyBorder="1" applyAlignment="1" applyProtection="1">
      <alignment vertical="top"/>
      <protection locked="0"/>
    </xf>
    <xf numFmtId="171" fontId="49" fillId="0" borderId="0" xfId="93" applyNumberFormat="1" applyFont="1" applyFill="1" applyBorder="1" applyAlignment="1" applyProtection="1">
      <alignment vertical="top"/>
      <protection locked="0"/>
    </xf>
    <xf numFmtId="4" fontId="49" fillId="0" borderId="0" xfId="92" applyNumberFormat="1" applyFont="1" applyFill="1" applyBorder="1" applyAlignment="1" applyProtection="1">
      <alignment vertical="top"/>
      <protection locked="0"/>
    </xf>
    <xf numFmtId="4" fontId="49" fillId="0" borderId="0" xfId="92" applyNumberFormat="1" applyFont="1" applyFill="1" applyBorder="1" applyAlignment="1" applyProtection="1">
      <alignment horizontal="right" vertical="top"/>
      <protection locked="0"/>
    </xf>
    <xf numFmtId="0" fontId="49" fillId="0" borderId="0" xfId="0" applyFont="1" applyFill="1" applyBorder="1" applyAlignment="1" applyProtection="1">
      <alignment horizontal="center" vertical="top" wrapText="1"/>
    </xf>
    <xf numFmtId="0" fontId="48" fillId="0" borderId="0" xfId="0" applyFont="1" applyFill="1" applyAlignment="1" applyProtection="1">
      <alignment vertical="top" wrapText="1"/>
    </xf>
    <xf numFmtId="0" fontId="52" fillId="0" borderId="0" xfId="0" applyFont="1" applyAlignment="1">
      <alignment vertical="top" wrapText="1"/>
    </xf>
    <xf numFmtId="0" fontId="52" fillId="0" borderId="0" xfId="0" applyFont="1" applyFill="1" applyBorder="1" applyAlignment="1">
      <alignment vertical="top" wrapText="1"/>
    </xf>
    <xf numFmtId="171" fontId="52" fillId="0" borderId="0" xfId="0" applyNumberFormat="1" applyFont="1" applyAlignment="1">
      <alignment vertical="top" wrapText="1"/>
    </xf>
    <xf numFmtId="0" fontId="48" fillId="0" borderId="0" xfId="0" applyFont="1" applyBorder="1" applyAlignment="1" applyProtection="1">
      <alignment horizontal="justify" vertical="top" wrapText="1"/>
    </xf>
    <xf numFmtId="0" fontId="49" fillId="0" borderId="0" xfId="0" applyFont="1" applyBorder="1" applyAlignment="1" applyProtection="1">
      <alignment horizontal="left" vertical="top"/>
    </xf>
    <xf numFmtId="0" fontId="49" fillId="0" borderId="0" xfId="0" applyFont="1" applyFill="1" applyBorder="1" applyAlignment="1" applyProtection="1">
      <alignment vertical="top" wrapText="1"/>
    </xf>
    <xf numFmtId="0" fontId="49" fillId="0" borderId="0" xfId="0" applyFont="1" applyAlignment="1" applyProtection="1">
      <alignment vertical="top" wrapText="1"/>
    </xf>
    <xf numFmtId="0" fontId="0" fillId="0" borderId="0" xfId="0" applyFont="1" applyAlignment="1">
      <alignment wrapText="1"/>
    </xf>
    <xf numFmtId="0" fontId="18" fillId="0" borderId="0" xfId="0" applyFont="1" applyAlignment="1" applyProtection="1"/>
    <xf numFmtId="4" fontId="46" fillId="0" borderId="0" xfId="0" applyNumberFormat="1" applyFont="1" applyAlignment="1">
      <alignment horizontal="center" vertical="top"/>
    </xf>
    <xf numFmtId="0" fontId="46" fillId="0" borderId="0" xfId="0" applyFont="1" applyAlignment="1">
      <alignment horizontal="right" vertical="top"/>
    </xf>
    <xf numFmtId="0" fontId="46" fillId="0" borderId="0" xfId="0" applyFont="1" applyFill="1" applyBorder="1" applyAlignment="1">
      <alignment horizontal="center" vertical="top"/>
    </xf>
    <xf numFmtId="0" fontId="18" fillId="0" borderId="0" xfId="0" applyFont="1" applyAlignment="1">
      <alignment horizontal="right" vertical="top"/>
    </xf>
    <xf numFmtId="0" fontId="18" fillId="0" borderId="0" xfId="0" applyFont="1" applyAlignment="1">
      <alignment vertical="top"/>
    </xf>
    <xf numFmtId="0" fontId="19" fillId="0" borderId="0" xfId="0" applyFont="1" applyAlignment="1">
      <alignment vertical="top" wrapText="1"/>
    </xf>
    <xf numFmtId="0" fontId="6" fillId="0" borderId="0" xfId="0" applyFont="1" applyFill="1" applyBorder="1" applyAlignment="1">
      <alignment horizontal="left" vertical="top" wrapText="1"/>
    </xf>
    <xf numFmtId="4" fontId="6" fillId="0" borderId="0" xfId="61" applyNumberFormat="1" applyFont="1" applyFill="1" applyAlignment="1">
      <alignment horizontal="center" vertical="top" wrapText="1"/>
    </xf>
    <xf numFmtId="0" fontId="5" fillId="0" borderId="0" xfId="0" applyFont="1" applyFill="1" applyAlignment="1">
      <alignment horizontal="left" vertical="top" wrapText="1"/>
    </xf>
    <xf numFmtId="0" fontId="5" fillId="0" borderId="0" xfId="0" applyFont="1" applyFill="1" applyAlignment="1">
      <alignment horizontal="left" vertical="top"/>
    </xf>
    <xf numFmtId="4" fontId="21" fillId="0" borderId="0" xfId="0" applyNumberFormat="1" applyFont="1" applyAlignment="1">
      <alignment horizontal="center"/>
    </xf>
    <xf numFmtId="2" fontId="6" fillId="0" borderId="0" xfId="46" applyNumberFormat="1" applyFont="1" applyFill="1" applyBorder="1" applyAlignment="1">
      <alignment vertical="top" wrapText="1"/>
    </xf>
    <xf numFmtId="4" fontId="6" fillId="0" borderId="0" xfId="61" applyNumberFormat="1" applyFont="1" applyFill="1" applyBorder="1" applyAlignment="1">
      <alignment horizontal="center" vertical="top" wrapText="1"/>
    </xf>
    <xf numFmtId="0" fontId="19" fillId="0" borderId="0" xfId="0" applyFont="1" applyFill="1" applyAlignment="1">
      <alignment horizontal="left" vertical="top" wrapText="1"/>
    </xf>
    <xf numFmtId="2" fontId="21" fillId="0" borderId="0" xfId="46" applyNumberFormat="1" applyFont="1" applyFill="1" applyAlignment="1">
      <alignment horizontal="left" vertical="top" wrapText="1"/>
    </xf>
    <xf numFmtId="0" fontId="18" fillId="0" borderId="0" xfId="0" applyNumberFormat="1" applyFont="1" applyBorder="1" applyAlignment="1">
      <alignment horizontal="center" vertical="top"/>
    </xf>
    <xf numFmtId="0" fontId="19" fillId="0" borderId="0" xfId="0" applyFont="1" applyBorder="1" applyAlignment="1">
      <alignment horizontal="center" vertical="top"/>
    </xf>
    <xf numFmtId="4" fontId="7" fillId="0" borderId="0" xfId="0" applyNumberFormat="1" applyFont="1" applyBorder="1" applyAlignment="1">
      <alignment horizontal="center" vertical="top"/>
    </xf>
    <xf numFmtId="170" fontId="7" fillId="0" borderId="0" xfId="0" applyNumberFormat="1" applyFont="1" applyBorder="1" applyAlignment="1">
      <alignment horizontal="right" vertical="top"/>
    </xf>
    <xf numFmtId="49" fontId="18" fillId="0" borderId="0" xfId="0" applyNumberFormat="1" applyFont="1" applyBorder="1" applyAlignment="1">
      <alignment horizontal="center" vertical="top"/>
    </xf>
    <xf numFmtId="49" fontId="7" fillId="17" borderId="19" xfId="0" applyNumberFormat="1" applyFont="1" applyFill="1" applyBorder="1" applyAlignment="1">
      <alignment horizontal="center" vertical="top" wrapText="1"/>
    </xf>
    <xf numFmtId="0" fontId="7" fillId="17" borderId="19" xfId="0" applyFont="1" applyFill="1" applyBorder="1" applyAlignment="1">
      <alignment vertical="top" wrapText="1"/>
    </xf>
    <xf numFmtId="49" fontId="21" fillId="0" borderId="0" xfId="0" applyNumberFormat="1" applyFont="1" applyFill="1" applyBorder="1" applyAlignment="1">
      <alignment horizontal="center" vertical="top" wrapText="1"/>
    </xf>
    <xf numFmtId="0" fontId="53" fillId="0" borderId="0" xfId="0" applyFont="1" applyBorder="1" applyAlignment="1">
      <alignment vertical="top" wrapText="1"/>
    </xf>
    <xf numFmtId="170" fontId="21" fillId="0" borderId="0" xfId="0" applyNumberFormat="1" applyFont="1" applyFill="1" applyBorder="1" applyAlignment="1">
      <alignment horizontal="right" vertical="top" wrapText="1"/>
    </xf>
    <xf numFmtId="170" fontId="53" fillId="0" borderId="0" xfId="0" applyNumberFormat="1" applyFont="1" applyBorder="1" applyAlignment="1">
      <alignment horizontal="right" vertical="top" wrapText="1"/>
    </xf>
    <xf numFmtId="0" fontId="21" fillId="0" borderId="0" xfId="0" applyNumberFormat="1" applyFont="1" applyFill="1" applyBorder="1" applyAlignment="1">
      <alignment horizontal="center" vertical="top" wrapText="1"/>
    </xf>
    <xf numFmtId="0" fontId="54" fillId="0" borderId="0" xfId="0" applyFont="1" applyBorder="1" applyAlignment="1">
      <alignment vertical="top" wrapText="1"/>
    </xf>
    <xf numFmtId="0" fontId="54" fillId="0" borderId="0" xfId="59" applyFont="1" applyBorder="1" applyAlignment="1">
      <alignment horizontal="center" vertical="top" wrapText="1"/>
    </xf>
    <xf numFmtId="0" fontId="54" fillId="0" borderId="0" xfId="0" applyFont="1" applyBorder="1" applyAlignment="1">
      <alignment horizontal="center" vertical="top" wrapText="1"/>
    </xf>
    <xf numFmtId="0" fontId="21" fillId="0" borderId="0" xfId="0" applyNumberFormat="1" applyFont="1" applyBorder="1" applyAlignment="1">
      <alignment horizontal="center" vertical="top" wrapText="1"/>
    </xf>
    <xf numFmtId="0" fontId="55" fillId="0" borderId="0" xfId="0" applyFont="1" applyBorder="1" applyAlignment="1">
      <alignment vertical="top" wrapText="1"/>
    </xf>
    <xf numFmtId="0" fontId="56" fillId="0" borderId="0" xfId="0" applyFont="1" applyBorder="1" applyAlignment="1">
      <alignment horizontal="center" vertical="top" wrapText="1"/>
    </xf>
    <xf numFmtId="49" fontId="18" fillId="0" borderId="21" xfId="0" applyNumberFormat="1" applyFont="1" applyBorder="1" applyAlignment="1">
      <alignment horizontal="center" vertical="top"/>
    </xf>
    <xf numFmtId="0" fontId="6" fillId="0" borderId="0" xfId="0" applyFont="1" applyBorder="1" applyAlignment="1">
      <alignment horizontal="center" vertical="top" wrapText="1"/>
    </xf>
    <xf numFmtId="4" fontId="6" fillId="0" borderId="0" xfId="0" applyNumberFormat="1" applyFont="1" applyBorder="1" applyAlignment="1">
      <alignment horizontal="center" vertical="top" wrapText="1"/>
    </xf>
    <xf numFmtId="49" fontId="21" fillId="0" borderId="0" xfId="61" applyNumberFormat="1" applyFont="1" applyFill="1" applyAlignment="1">
      <alignment horizontal="left" vertical="top" wrapText="1"/>
    </xf>
    <xf numFmtId="2" fontId="21" fillId="0" borderId="0" xfId="46" applyNumberFormat="1" applyFont="1" applyFill="1" applyBorder="1" applyAlignment="1">
      <alignment horizontal="left" vertical="top" wrapText="1"/>
    </xf>
    <xf numFmtId="0" fontId="46" fillId="0" borderId="0" xfId="0" applyFont="1" applyBorder="1" applyAlignment="1">
      <alignment horizontal="left" vertical="top" wrapText="1"/>
    </xf>
    <xf numFmtId="2" fontId="6" fillId="0" borderId="0" xfId="46" applyNumberFormat="1" applyFont="1" applyFill="1" applyBorder="1" applyAlignment="1">
      <alignment horizontal="left" vertical="top" wrapText="1"/>
    </xf>
    <xf numFmtId="0" fontId="21" fillId="0" borderId="0" xfId="0" applyFont="1" applyBorder="1" applyAlignment="1">
      <alignment vertical="top"/>
    </xf>
    <xf numFmtId="0" fontId="21" fillId="0" borderId="0" xfId="0" applyFont="1" applyFill="1" applyBorder="1"/>
    <xf numFmtId="0" fontId="21" fillId="0" borderId="0" xfId="61" applyFont="1" applyFill="1" applyBorder="1" applyAlignment="1">
      <alignment vertical="top" wrapText="1"/>
    </xf>
    <xf numFmtId="49" fontId="7" fillId="0" borderId="0" xfId="0" applyNumberFormat="1" applyFont="1" applyFill="1" applyBorder="1" applyAlignment="1">
      <alignment horizontal="center" vertical="top" wrapText="1"/>
    </xf>
    <xf numFmtId="0" fontId="7" fillId="0" borderId="0" xfId="0" applyFont="1" applyFill="1" applyBorder="1" applyAlignment="1">
      <alignment vertical="top" wrapText="1"/>
    </xf>
    <xf numFmtId="2" fontId="21" fillId="0" borderId="0" xfId="0" applyNumberFormat="1" applyFont="1" applyFill="1" applyBorder="1" applyAlignment="1">
      <alignment horizontal="center" wrapText="1"/>
    </xf>
    <xf numFmtId="4" fontId="21" fillId="0" borderId="0" xfId="61" applyNumberFormat="1" applyFont="1" applyFill="1" applyAlignment="1">
      <alignment horizontal="center" wrapText="1"/>
    </xf>
    <xf numFmtId="0" fontId="21" fillId="0" borderId="0" xfId="0" applyFont="1" applyFill="1" applyBorder="1" applyAlignment="1">
      <alignment horizontal="justify" vertical="top"/>
    </xf>
    <xf numFmtId="0" fontId="21" fillId="0" borderId="0" xfId="0" applyFont="1" applyFill="1" applyBorder="1" applyAlignment="1">
      <alignment horizontal="center"/>
    </xf>
    <xf numFmtId="4" fontId="21" fillId="0" borderId="0" xfId="0" applyNumberFormat="1" applyFont="1" applyFill="1" applyBorder="1" applyAlignment="1">
      <alignment horizontal="center"/>
    </xf>
    <xf numFmtId="0" fontId="57" fillId="0" borderId="0" xfId="0" applyFont="1" applyFill="1" applyBorder="1" applyAlignment="1">
      <alignment horizontal="justify"/>
    </xf>
    <xf numFmtId="0" fontId="21" fillId="0" borderId="0" xfId="0" applyFont="1" applyFill="1" applyBorder="1" applyAlignment="1" applyProtection="1">
      <alignment horizontal="center"/>
    </xf>
    <xf numFmtId="4" fontId="21" fillId="0" borderId="0" xfId="0" applyNumberFormat="1" applyFont="1" applyFill="1" applyBorder="1" applyAlignment="1" applyProtection="1">
      <alignment horizontal="center"/>
      <protection locked="0"/>
    </xf>
    <xf numFmtId="49" fontId="21" fillId="0" borderId="22" xfId="0" applyNumberFormat="1" applyFont="1" applyFill="1" applyBorder="1" applyAlignment="1">
      <alignment horizontal="right" vertical="top" wrapText="1"/>
    </xf>
    <xf numFmtId="0" fontId="44" fillId="0" borderId="22" xfId="0" applyFont="1" applyFill="1" applyBorder="1" applyAlignment="1">
      <alignment horizontal="justify" vertical="top"/>
    </xf>
    <xf numFmtId="0" fontId="58" fillId="0" borderId="22" xfId="0" applyFont="1" applyFill="1" applyBorder="1" applyAlignment="1">
      <alignment horizontal="center"/>
    </xf>
    <xf numFmtId="0" fontId="6" fillId="0" borderId="22" xfId="0" applyFont="1" applyFill="1" applyBorder="1" applyAlignment="1">
      <alignment horizontal="center"/>
    </xf>
    <xf numFmtId="4" fontId="21" fillId="0" borderId="22" xfId="0" applyNumberFormat="1" applyFont="1" applyFill="1" applyBorder="1" applyAlignment="1">
      <alignment horizontal="center" vertical="top" wrapText="1"/>
    </xf>
    <xf numFmtId="4" fontId="21" fillId="0" borderId="22" xfId="61" applyNumberFormat="1" applyFont="1" applyFill="1" applyBorder="1" applyAlignment="1">
      <alignment horizontal="center" vertical="top" wrapText="1"/>
    </xf>
    <xf numFmtId="0" fontId="57" fillId="0" borderId="0" xfId="0" applyFont="1" applyFill="1" applyBorder="1" applyAlignment="1">
      <alignment horizontal="justify" vertical="top"/>
    </xf>
    <xf numFmtId="4" fontId="21" fillId="0" borderId="0" xfId="0" applyNumberFormat="1" applyFont="1" applyFill="1" applyBorder="1" applyAlignment="1">
      <alignment horizontal="right"/>
    </xf>
    <xf numFmtId="0" fontId="21" fillId="0" borderId="0" xfId="0" applyFont="1" applyFill="1" applyBorder="1" applyAlignment="1"/>
    <xf numFmtId="171" fontId="21" fillId="0" borderId="0" xfId="0" applyNumberFormat="1" applyFont="1" applyFill="1" applyBorder="1" applyAlignment="1"/>
    <xf numFmtId="0" fontId="18" fillId="0" borderId="0" xfId="0" applyFont="1" applyFill="1" applyBorder="1" applyAlignment="1">
      <alignment horizontal="right"/>
    </xf>
    <xf numFmtId="0" fontId="21" fillId="0" borderId="0" xfId="0" applyFont="1" applyFill="1" applyBorder="1" applyAlignment="1">
      <alignment horizontal="right"/>
    </xf>
    <xf numFmtId="0" fontId="40" fillId="0" borderId="0" xfId="0" applyFont="1" applyFill="1" applyBorder="1" applyAlignment="1">
      <alignment horizontal="justify" vertical="top"/>
    </xf>
    <xf numFmtId="0" fontId="21" fillId="0" borderId="0" xfId="0" applyFont="1" applyAlignment="1">
      <alignment horizontal="center" wrapText="1"/>
    </xf>
    <xf numFmtId="4" fontId="21" fillId="0" borderId="0" xfId="0" applyNumberFormat="1" applyFont="1" applyBorder="1" applyAlignment="1">
      <alignment horizontal="center" wrapText="1"/>
    </xf>
    <xf numFmtId="4" fontId="21" fillId="0" borderId="0" xfId="61" applyNumberFormat="1" applyFont="1" applyAlignment="1">
      <alignment horizontal="center" wrapText="1"/>
    </xf>
    <xf numFmtId="0" fontId="57" fillId="0" borderId="0" xfId="0" applyFont="1" applyFill="1" applyBorder="1" applyAlignment="1">
      <alignment horizontal="left" wrapText="1"/>
    </xf>
    <xf numFmtId="0" fontId="21" fillId="0" borderId="0" xfId="0" applyFont="1" applyFill="1" applyBorder="1" applyAlignment="1" applyProtection="1">
      <alignment horizontal="center" wrapText="1"/>
    </xf>
    <xf numFmtId="0" fontId="57" fillId="0" borderId="0" xfId="0" applyFont="1" applyFill="1" applyBorder="1" applyAlignment="1">
      <alignment horizontal="left"/>
    </xf>
    <xf numFmtId="0" fontId="57" fillId="0" borderId="0" xfId="0" applyFont="1" applyFill="1" applyBorder="1" applyAlignment="1" applyProtection="1">
      <alignment horizontal="center" wrapText="1"/>
    </xf>
    <xf numFmtId="4" fontId="21" fillId="0" borderId="0" xfId="0" applyNumberFormat="1" applyFont="1" applyFill="1" applyBorder="1" applyAlignment="1">
      <alignment horizontal="left"/>
    </xf>
    <xf numFmtId="4" fontId="21" fillId="0" borderId="0" xfId="61" applyNumberFormat="1" applyFont="1" applyBorder="1" applyAlignment="1">
      <alignment horizontal="center" wrapText="1"/>
    </xf>
    <xf numFmtId="4" fontId="21" fillId="0" borderId="0" xfId="0" applyNumberFormat="1" applyFont="1" applyFill="1" applyBorder="1" applyAlignment="1" applyProtection="1">
      <alignment wrapText="1"/>
    </xf>
    <xf numFmtId="4" fontId="6" fillId="0" borderId="22" xfId="0" applyNumberFormat="1" applyFont="1" applyFill="1" applyBorder="1" applyAlignment="1">
      <alignment horizontal="center"/>
    </xf>
    <xf numFmtId="4" fontId="21" fillId="0" borderId="22" xfId="61" applyNumberFormat="1" applyFont="1" applyBorder="1" applyAlignment="1">
      <alignment horizontal="center" vertical="top" wrapText="1"/>
    </xf>
    <xf numFmtId="0" fontId="57" fillId="0" borderId="0" xfId="0" applyFont="1" applyFill="1" applyBorder="1" applyAlignment="1">
      <alignment vertical="top"/>
    </xf>
    <xf numFmtId="0" fontId="21" fillId="0" borderId="0" xfId="94" applyFont="1" applyFill="1" applyBorder="1" applyAlignment="1" applyProtection="1">
      <alignment horizontal="left" wrapText="1"/>
    </xf>
    <xf numFmtId="0" fontId="21" fillId="0" borderId="0" xfId="94" applyFont="1" applyFill="1" applyBorder="1" applyAlignment="1" applyProtection="1">
      <alignment horizontal="center" wrapText="1"/>
    </xf>
    <xf numFmtId="4" fontId="21" fillId="0" borderId="0" xfId="94" applyNumberFormat="1" applyFont="1" applyFill="1" applyBorder="1" applyAlignment="1" applyProtection="1">
      <alignment horizontal="center" wrapText="1"/>
    </xf>
    <xf numFmtId="4" fontId="21" fillId="0" borderId="0" xfId="94" applyNumberFormat="1" applyFont="1" applyFill="1" applyBorder="1" applyAlignment="1" applyProtection="1">
      <alignment wrapText="1"/>
    </xf>
    <xf numFmtId="0" fontId="21" fillId="0" borderId="0" xfId="0" applyFont="1" applyBorder="1" applyAlignment="1">
      <alignment horizontal="left" wrapText="1"/>
    </xf>
    <xf numFmtId="0" fontId="21" fillId="0" borderId="0" xfId="0" applyFont="1" applyBorder="1" applyAlignment="1">
      <alignment horizontal="center" wrapText="1"/>
    </xf>
    <xf numFmtId="0" fontId="57" fillId="0" borderId="0" xfId="95" applyFont="1" applyFill="1" applyBorder="1" applyAlignment="1">
      <alignment horizontal="left" wrapText="1"/>
    </xf>
    <xf numFmtId="0" fontId="21" fillId="0" borderId="0" xfId="95" applyFont="1" applyFill="1" applyBorder="1" applyAlignment="1">
      <alignment horizontal="center" wrapText="1"/>
    </xf>
    <xf numFmtId="4" fontId="21" fillId="0" borderId="0" xfId="95" applyNumberFormat="1" applyFont="1" applyFill="1" applyBorder="1" applyAlignment="1">
      <alignment horizontal="center" wrapText="1"/>
    </xf>
    <xf numFmtId="0" fontId="57" fillId="0" borderId="0" xfId="0" applyFont="1" applyFill="1" applyBorder="1" applyAlignment="1" applyProtection="1">
      <alignment horizontal="left" wrapText="1"/>
    </xf>
    <xf numFmtId="0" fontId="46" fillId="0" borderId="0" xfId="0" applyFont="1" applyFill="1" applyBorder="1" applyAlignment="1" applyProtection="1">
      <alignment horizontal="center" wrapText="1"/>
    </xf>
    <xf numFmtId="1" fontId="46" fillId="0" borderId="0" xfId="0" applyNumberFormat="1" applyFont="1" applyFill="1" applyBorder="1" applyAlignment="1" applyProtection="1">
      <alignment horizontal="center" wrapText="1"/>
    </xf>
    <xf numFmtId="4" fontId="21" fillId="0" borderId="0" xfId="0" applyNumberFormat="1" applyFont="1" applyFill="1" applyBorder="1" applyAlignment="1" applyProtection="1">
      <alignment horizontal="center" wrapText="1"/>
      <protection locked="0"/>
    </xf>
    <xf numFmtId="1" fontId="57" fillId="0" borderId="0" xfId="0" applyNumberFormat="1" applyFont="1" applyFill="1" applyBorder="1" applyAlignment="1" applyProtection="1">
      <alignment horizontal="center" wrapText="1"/>
    </xf>
    <xf numFmtId="0" fontId="57" fillId="0" borderId="0" xfId="0" applyFont="1" applyFill="1" applyBorder="1" applyAlignment="1">
      <alignment horizontal="center" wrapText="1"/>
    </xf>
    <xf numFmtId="0" fontId="46" fillId="0" borderId="0" xfId="95" applyFont="1" applyFill="1" applyBorder="1" applyAlignment="1">
      <alignment horizontal="center" wrapText="1"/>
    </xf>
    <xf numFmtId="4" fontId="21" fillId="0" borderId="0" xfId="0" applyNumberFormat="1" applyFont="1" applyFill="1" applyBorder="1" applyAlignment="1" applyProtection="1">
      <alignment horizontal="center" wrapText="1"/>
    </xf>
    <xf numFmtId="4" fontId="57" fillId="0" borderId="0" xfId="0" applyNumberFormat="1" applyFont="1" applyFill="1" applyBorder="1" applyAlignment="1" applyProtection="1">
      <alignment horizontal="center" wrapText="1"/>
      <protection locked="0"/>
    </xf>
    <xf numFmtId="0" fontId="57" fillId="0" borderId="0" xfId="0" applyNumberFormat="1" applyFont="1" applyFill="1" applyBorder="1" applyAlignment="1">
      <alignment horizontal="left" wrapText="1"/>
    </xf>
    <xf numFmtId="0" fontId="57" fillId="0" borderId="0" xfId="0" applyFont="1" applyFill="1" applyBorder="1" applyAlignment="1" applyProtection="1">
      <alignment horizontal="center" wrapText="1"/>
      <protection locked="0"/>
    </xf>
    <xf numFmtId="0" fontId="57" fillId="0" borderId="0" xfId="0" applyNumberFormat="1" applyFont="1" applyFill="1" applyBorder="1" applyAlignment="1" applyProtection="1">
      <alignment horizontal="left" wrapText="1"/>
    </xf>
    <xf numFmtId="0" fontId="57" fillId="0" borderId="0" xfId="95" applyFont="1" applyFill="1" applyBorder="1" applyAlignment="1">
      <alignment horizontal="center" wrapText="1"/>
    </xf>
    <xf numFmtId="2" fontId="21" fillId="0" borderId="0" xfId="46" applyNumberFormat="1" applyFont="1" applyFill="1" applyBorder="1" applyAlignment="1">
      <alignment horizontal="left" wrapText="1"/>
    </xf>
    <xf numFmtId="4" fontId="44" fillId="0" borderId="22" xfId="0" applyNumberFormat="1" applyFont="1" applyFill="1" applyBorder="1" applyAlignment="1" applyProtection="1">
      <alignment horizontal="right"/>
      <protection locked="0"/>
    </xf>
    <xf numFmtId="0" fontId="46" fillId="0" borderId="0" xfId="0" applyFont="1" applyFill="1" applyBorder="1" applyAlignment="1">
      <alignment horizontal="justify" vertical="top"/>
    </xf>
    <xf numFmtId="0" fontId="57" fillId="0" borderId="0" xfId="95" applyFont="1" applyFill="1" applyBorder="1" applyAlignment="1">
      <alignment horizontal="center"/>
    </xf>
    <xf numFmtId="0" fontId="18" fillId="0" borderId="0" xfId="95" applyFont="1" applyFill="1" applyBorder="1" applyAlignment="1">
      <alignment horizontal="right"/>
    </xf>
    <xf numFmtId="0" fontId="18" fillId="0" borderId="0" xfId="95" applyFont="1" applyFill="1" applyBorder="1" applyAlignment="1">
      <alignment horizontal="center"/>
    </xf>
    <xf numFmtId="49" fontId="21" fillId="0" borderId="0" xfId="0" applyNumberFormat="1" applyFont="1" applyAlignment="1">
      <alignment horizontal="center" vertical="top" wrapText="1"/>
    </xf>
    <xf numFmtId="0" fontId="54" fillId="0" borderId="0" xfId="96" applyFont="1" applyBorder="1" applyAlignment="1">
      <alignment horizontal="center" vertical="top" wrapText="1"/>
    </xf>
    <xf numFmtId="49" fontId="21" fillId="0" borderId="0" xfId="0" applyNumberFormat="1" applyFont="1" applyBorder="1" applyAlignment="1">
      <alignment horizontal="center" vertical="top" wrapText="1"/>
    </xf>
    <xf numFmtId="0" fontId="62" fillId="0" borderId="0" xfId="0" applyFont="1" applyBorder="1" applyAlignment="1">
      <alignment vertical="top" wrapText="1"/>
    </xf>
    <xf numFmtId="0" fontId="54" fillId="0" borderId="0" xfId="96" applyFont="1" applyBorder="1" applyAlignment="1">
      <alignment vertical="top" wrapText="1"/>
    </xf>
    <xf numFmtId="4" fontId="7" fillId="0" borderId="0" xfId="0" applyNumberFormat="1" applyFont="1" applyAlignment="1">
      <alignment horizontal="center" vertical="top"/>
    </xf>
    <xf numFmtId="49" fontId="18" fillId="0" borderId="0" xfId="0" applyNumberFormat="1" applyFont="1" applyAlignment="1">
      <alignment horizontal="center" vertical="top"/>
    </xf>
    <xf numFmtId="0" fontId="18" fillId="0" borderId="0" xfId="0" applyNumberFormat="1" applyFont="1" applyAlignment="1">
      <alignment horizontal="center" vertical="top"/>
    </xf>
    <xf numFmtId="49" fontId="20" fillId="0" borderId="0" xfId="0" applyNumberFormat="1" applyFont="1" applyAlignment="1">
      <alignment horizontal="center" vertical="top"/>
    </xf>
    <xf numFmtId="0" fontId="21" fillId="0" borderId="0" xfId="0" applyFont="1" applyFill="1" applyAlignment="1">
      <alignment vertical="top"/>
    </xf>
    <xf numFmtId="4" fontId="54" fillId="0" borderId="0" xfId="0" applyNumberFormat="1" applyFont="1" applyBorder="1" applyAlignment="1">
      <alignment horizontal="center" vertical="top" wrapText="1"/>
    </xf>
    <xf numFmtId="4" fontId="54" fillId="0" borderId="0" xfId="96" applyNumberFormat="1" applyFont="1" applyBorder="1" applyAlignment="1">
      <alignment horizontal="center" vertical="top" wrapText="1"/>
    </xf>
    <xf numFmtId="4" fontId="53" fillId="0" borderId="0" xfId="0" applyNumberFormat="1" applyFont="1" applyBorder="1" applyAlignment="1">
      <alignment horizontal="center" vertical="top" wrapText="1"/>
    </xf>
    <xf numFmtId="4" fontId="53" fillId="0" borderId="0" xfId="0" applyNumberFormat="1" applyFont="1" applyBorder="1" applyAlignment="1">
      <alignment horizontal="center" vertical="top"/>
    </xf>
    <xf numFmtId="4" fontId="62" fillId="0" borderId="0" xfId="0" applyNumberFormat="1" applyFont="1" applyBorder="1" applyAlignment="1">
      <alignment horizontal="center" vertical="top" wrapText="1"/>
    </xf>
    <xf numFmtId="4" fontId="21" fillId="0" borderId="23" xfId="0" applyNumberFormat="1" applyFont="1" applyBorder="1" applyAlignment="1">
      <alignment horizontal="center" vertical="top" wrapText="1"/>
    </xf>
    <xf numFmtId="0" fontId="23" fillId="0" borderId="0" xfId="0" applyFont="1" applyAlignment="1">
      <alignment horizontal="center" vertical="top" wrapText="1"/>
    </xf>
    <xf numFmtId="0" fontId="23" fillId="0" borderId="0" xfId="0" applyFont="1" applyAlignment="1">
      <alignment vertical="top" wrapText="1"/>
    </xf>
    <xf numFmtId="0" fontId="21" fillId="0" borderId="0" xfId="0" applyFont="1" applyFill="1" applyAlignment="1">
      <alignment vertical="top" wrapText="1"/>
    </xf>
    <xf numFmtId="0" fontId="21" fillId="0" borderId="19" xfId="0" applyFont="1" applyBorder="1" applyAlignment="1">
      <alignment horizontal="center" vertical="top" wrapText="1"/>
    </xf>
    <xf numFmtId="0" fontId="21" fillId="0" borderId="19" xfId="0" applyFont="1" applyBorder="1" applyAlignment="1">
      <alignment vertical="top" wrapText="1"/>
    </xf>
    <xf numFmtId="4" fontId="21" fillId="0" borderId="19" xfId="0" applyNumberFormat="1" applyFont="1" applyBorder="1" applyAlignment="1">
      <alignment horizontal="center" vertical="top" wrapText="1"/>
    </xf>
    <xf numFmtId="4" fontId="18" fillId="0" borderId="0" xfId="0" applyNumberFormat="1" applyFont="1" applyAlignment="1">
      <alignment horizontal="center" vertical="top" wrapText="1"/>
    </xf>
    <xf numFmtId="4" fontId="18" fillId="0" borderId="0" xfId="0" applyNumberFormat="1" applyFont="1" applyBorder="1" applyAlignment="1">
      <alignment horizontal="center" vertical="top" wrapText="1"/>
    </xf>
    <xf numFmtId="0" fontId="18" fillId="0" borderId="0" xfId="0" applyNumberFormat="1" applyFont="1" applyAlignment="1">
      <alignment horizontal="center" vertical="top" wrapText="1"/>
    </xf>
    <xf numFmtId="49" fontId="18" fillId="0" borderId="21" xfId="0" applyNumberFormat="1" applyFont="1" applyBorder="1" applyAlignment="1">
      <alignment horizontal="center" vertical="top" wrapText="1"/>
    </xf>
    <xf numFmtId="0" fontId="18" fillId="0" borderId="21" xfId="0" applyFont="1" applyBorder="1" applyAlignment="1">
      <alignment horizontal="center" vertical="top" wrapText="1"/>
    </xf>
    <xf numFmtId="4" fontId="18" fillId="0" borderId="21" xfId="0" applyNumberFormat="1" applyFont="1" applyBorder="1" applyAlignment="1">
      <alignment horizontal="center" vertical="top" wrapText="1"/>
    </xf>
    <xf numFmtId="49" fontId="18" fillId="0" borderId="0" xfId="0" applyNumberFormat="1" applyFont="1" applyAlignment="1">
      <alignment horizontal="center" vertical="top" wrapText="1"/>
    </xf>
    <xf numFmtId="49" fontId="21" fillId="17" borderId="19" xfId="0" applyNumberFormat="1" applyFont="1" applyFill="1" applyBorder="1" applyAlignment="1">
      <alignment horizontal="center" vertical="top" wrapText="1"/>
    </xf>
    <xf numFmtId="0" fontId="21" fillId="17" borderId="19" xfId="0" applyFont="1" applyFill="1" applyBorder="1" applyAlignment="1">
      <alignment vertical="top" wrapText="1"/>
    </xf>
    <xf numFmtId="0" fontId="21" fillId="17" borderId="19" xfId="0" applyFont="1" applyFill="1" applyBorder="1" applyAlignment="1">
      <alignment horizontal="center" vertical="top" wrapText="1"/>
    </xf>
    <xf numFmtId="4" fontId="21" fillId="17" borderId="19" xfId="0" applyNumberFormat="1" applyFont="1" applyFill="1" applyBorder="1" applyAlignment="1">
      <alignment horizontal="center" vertical="top" wrapText="1"/>
    </xf>
    <xf numFmtId="0" fontId="18" fillId="0" borderId="0" xfId="0" applyFont="1" applyAlignment="1">
      <alignment wrapText="1"/>
    </xf>
    <xf numFmtId="0" fontId="21" fillId="0" borderId="0" xfId="0" applyFont="1" applyAlignment="1">
      <alignment wrapText="1"/>
    </xf>
    <xf numFmtId="0" fontId="18" fillId="0" borderId="0" xfId="0" applyFont="1" applyAlignment="1">
      <alignment vertical="center" wrapText="1"/>
    </xf>
    <xf numFmtId="0" fontId="21" fillId="0" borderId="0" xfId="0" applyFont="1" applyAlignment="1">
      <alignment vertical="center" wrapText="1"/>
    </xf>
    <xf numFmtId="0" fontId="18" fillId="0" borderId="0" xfId="0" applyFont="1" applyAlignment="1">
      <alignment vertical="center"/>
    </xf>
    <xf numFmtId="0" fontId="18" fillId="0" borderId="0" xfId="0" applyFont="1"/>
    <xf numFmtId="0" fontId="63" fillId="0" borderId="0" xfId="0" applyFont="1" applyAlignment="1">
      <alignment horizontal="center" vertical="top" wrapText="1"/>
    </xf>
    <xf numFmtId="4" fontId="63" fillId="0" borderId="0" xfId="0" applyNumberFormat="1" applyFont="1" applyAlignment="1">
      <alignment horizontal="center" vertical="top" wrapText="1"/>
    </xf>
    <xf numFmtId="4" fontId="63" fillId="0" borderId="0" xfId="0" applyNumberFormat="1" applyFont="1" applyBorder="1" applyAlignment="1">
      <alignment horizontal="center" vertical="top" wrapText="1"/>
    </xf>
    <xf numFmtId="0" fontId="63" fillId="0" borderId="0" xfId="0" applyFont="1" applyBorder="1" applyAlignment="1">
      <alignment vertical="top" wrapText="1"/>
    </xf>
    <xf numFmtId="0" fontId="63" fillId="0" borderId="0" xfId="0" applyFont="1" applyAlignment="1">
      <alignment vertical="top" wrapText="1"/>
    </xf>
    <xf numFmtId="4" fontId="56" fillId="0" borderId="0" xfId="0" applyNumberFormat="1" applyFont="1" applyBorder="1" applyAlignment="1">
      <alignment horizontal="center" vertical="top" wrapText="1"/>
    </xf>
    <xf numFmtId="170" fontId="7" fillId="17" borderId="19" xfId="0" applyNumberFormat="1" applyFont="1" applyFill="1" applyBorder="1" applyAlignment="1">
      <alignment horizontal="center" vertical="top" wrapText="1"/>
    </xf>
    <xf numFmtId="0" fontId="18" fillId="0" borderId="0" xfId="0" applyFont="1" applyBorder="1" applyAlignment="1">
      <alignment horizontal="left" vertical="top" wrapText="1"/>
    </xf>
    <xf numFmtId="0" fontId="25" fillId="0" borderId="0" xfId="0" applyFont="1" applyAlignment="1">
      <alignment horizontal="left"/>
    </xf>
    <xf numFmtId="0" fontId="40" fillId="0" borderId="0" xfId="0" applyFont="1" applyBorder="1" applyAlignment="1">
      <alignment horizontal="left"/>
    </xf>
    <xf numFmtId="0" fontId="18" fillId="0" borderId="0" xfId="0" applyFont="1" applyBorder="1" applyAlignment="1">
      <alignment horizontal="left" wrapText="1"/>
    </xf>
    <xf numFmtId="0" fontId="18" fillId="0" borderId="0" xfId="0" applyFont="1" applyBorder="1" applyAlignment="1">
      <alignment horizontal="left"/>
    </xf>
    <xf numFmtId="0" fontId="64" fillId="0" borderId="0" xfId="0" applyFont="1" applyFill="1" applyBorder="1" applyAlignment="1" applyProtection="1">
      <alignment vertical="top" wrapText="1"/>
    </xf>
    <xf numFmtId="0" fontId="49" fillId="0" borderId="0" xfId="0" applyNumberFormat="1" applyFont="1" applyBorder="1" applyAlignment="1" applyProtection="1">
      <alignment horizontal="left" vertical="top" wrapText="1"/>
    </xf>
    <xf numFmtId="0" fontId="48" fillId="0" borderId="0" xfId="0" applyFont="1" applyAlignment="1">
      <alignment horizontal="left" vertical="top" wrapText="1"/>
    </xf>
    <xf numFmtId="0" fontId="64" fillId="0" borderId="0" xfId="0" applyFont="1" applyAlignment="1">
      <alignment horizontal="left" wrapText="1"/>
    </xf>
    <xf numFmtId="0" fontId="66" fillId="0" borderId="0" xfId="96" applyFont="1" applyBorder="1" applyAlignment="1">
      <alignment horizontal="center" vertical="top" wrapText="1"/>
    </xf>
    <xf numFmtId="0" fontId="66" fillId="0" borderId="0" xfId="0" applyFont="1" applyAlignment="1">
      <alignment horizontal="center" vertical="top" wrapText="1"/>
    </xf>
  </cellXfs>
  <cellStyles count="97">
    <cellStyle name="_Pred100  lexys pro 75  kva" xfId="1"/>
    <cellStyle name="_Stikalni bloki" xfId="2"/>
    <cellStyle name="06b-Tabulazione" xfId="3"/>
    <cellStyle name="Accent1" xfId="4"/>
    <cellStyle name="Accent2" xfId="5"/>
    <cellStyle name="Accent3" xfId="6"/>
    <cellStyle name="Accent4" xfId="7"/>
    <cellStyle name="Accent5" xfId="8"/>
    <cellStyle name="Accent6" xfId="9"/>
    <cellStyle name="Background" xfId="10"/>
    <cellStyle name="Background 2" xfId="11"/>
    <cellStyle name="Bad" xfId="12"/>
    <cellStyle name="Calculation" xfId="13"/>
    <cellStyle name="Card" xfId="14"/>
    <cellStyle name="Card 2" xfId="15"/>
    <cellStyle name="Card B" xfId="16"/>
    <cellStyle name="Card B 2" xfId="17"/>
    <cellStyle name="Card BL" xfId="18"/>
    <cellStyle name="Card BL 2" xfId="19"/>
    <cellStyle name="Card BR" xfId="20"/>
    <cellStyle name="Card BR 2" xfId="21"/>
    <cellStyle name="Card L" xfId="22"/>
    <cellStyle name="Card L 2" xfId="23"/>
    <cellStyle name="Card R" xfId="24"/>
    <cellStyle name="Card R 2" xfId="25"/>
    <cellStyle name="Card T" xfId="26"/>
    <cellStyle name="Card T 2" xfId="27"/>
    <cellStyle name="Card TL" xfId="28"/>
    <cellStyle name="Card TL 2" xfId="29"/>
    <cellStyle name="Card TR" xfId="30"/>
    <cellStyle name="Card TR 2" xfId="31"/>
    <cellStyle name="Card_CNS" xfId="32"/>
    <cellStyle name="Check Cell" xfId="33"/>
    <cellStyle name="cifra" xfId="87"/>
    <cellStyle name="Column Header" xfId="34"/>
    <cellStyle name="Column Header 2" xfId="35"/>
    <cellStyle name="Comma" xfId="92" builtinId="3"/>
    <cellStyle name="Currency" xfId="93" builtinId="4"/>
    <cellStyle name="data" xfId="85"/>
    <cellStyle name="Euro" xfId="91"/>
    <cellStyle name="Excel Built-in Normal" xfId="36"/>
    <cellStyle name="Explanatory Text" xfId="37"/>
    <cellStyle name="Heading 1" xfId="38"/>
    <cellStyle name="Heading 2" xfId="39"/>
    <cellStyle name="Heading 3" xfId="40"/>
    <cellStyle name="Heading 4" xfId="41"/>
    <cellStyle name="Input" xfId="42"/>
    <cellStyle name="Input 2" xfId="43"/>
    <cellStyle name="Linked Cell" xfId="44"/>
    <cellStyle name="Navadno 2" xfId="45"/>
    <cellStyle name="Navadno 2 2" xfId="46"/>
    <cellStyle name="Navadno 2 3" xfId="47"/>
    <cellStyle name="Navadno 2 4" xfId="48"/>
    <cellStyle name="Navadno 2 4 2" xfId="49"/>
    <cellStyle name="Navadno 2 4 3" xfId="50"/>
    <cellStyle name="Navadno 2 4 4" xfId="51"/>
    <cellStyle name="Navadno 2 5" xfId="52"/>
    <cellStyle name="Navadno 3" xfId="53"/>
    <cellStyle name="Navadno 3 2" xfId="54"/>
    <cellStyle name="Navadno 3 3" xfId="55"/>
    <cellStyle name="Navadno 3 3 2" xfId="95"/>
    <cellStyle name="Navadno 3 4" xfId="88"/>
    <cellStyle name="Navadno 4" xfId="56"/>
    <cellStyle name="Navadno 4 2" xfId="89"/>
    <cellStyle name="Navadno 4 2 2" xfId="94"/>
    <cellStyle name="Navadno 5" xfId="57"/>
    <cellStyle name="Navadno 6" xfId="58"/>
    <cellStyle name="Navadno 7" xfId="59"/>
    <cellStyle name="Navadno 7 2" xfId="86"/>
    <cellStyle name="Navadno 7 3" xfId="96"/>
    <cellStyle name="Navadno 8" xfId="60"/>
    <cellStyle name="Navadno_List1" xfId="61"/>
    <cellStyle name="Neutral" xfId="62"/>
    <cellStyle name="Normal" xfId="0" builtinId="0"/>
    <cellStyle name="Normal 2" xfId="63"/>
    <cellStyle name="Note" xfId="64"/>
    <cellStyle name="Note 2" xfId="65"/>
    <cellStyle name="Note 3" xfId="66"/>
    <cellStyle name="Note 4" xfId="67"/>
    <cellStyle name="NOVO" xfId="68"/>
    <cellStyle name="NOVO 2" xfId="69"/>
    <cellStyle name="NOVO 3" xfId="70"/>
    <cellStyle name="NOVO_Popis DSO Brežice - elektrika" xfId="71"/>
    <cellStyle name="Opomba 2" xfId="72"/>
    <cellStyle name="Opomba 3" xfId="73"/>
    <cellStyle name="Opomba 4" xfId="74"/>
    <cellStyle name="Pomoc" xfId="90"/>
    <cellStyle name="S14" xfId="75"/>
    <cellStyle name="Slog 1" xfId="76"/>
    <cellStyle name="Standard_ANBO" xfId="77"/>
    <cellStyle name="Style 1" xfId="78"/>
    <cellStyle name="Total" xfId="79"/>
    <cellStyle name="Vejica 2" xfId="80"/>
    <cellStyle name="Vejica 2 2" xfId="81"/>
    <cellStyle name="Vejica 3" xfId="82"/>
    <cellStyle name="Vejica 4" xfId="83"/>
    <cellStyle name="Währung_ANBODECK" xfId="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3\data\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F37"/>
  <sheetViews>
    <sheetView view="pageBreakPreview" topLeftCell="A13" zoomScale="115" zoomScaleNormal="100" zoomScaleSheetLayoutView="115" workbookViewId="0">
      <selection activeCell="C7" sqref="C7:F7"/>
    </sheetView>
  </sheetViews>
  <sheetFormatPr defaultRowHeight="12.75"/>
  <cols>
    <col min="1" max="1" width="5.7109375" customWidth="1"/>
    <col min="2" max="2" width="36.5703125" customWidth="1"/>
    <col min="3" max="3" width="8.85546875" customWidth="1"/>
    <col min="4" max="4" width="12.7109375" customWidth="1"/>
    <col min="5" max="5" width="10.140625" customWidth="1"/>
    <col min="6" max="6" width="16.28515625" customWidth="1"/>
  </cols>
  <sheetData>
    <row r="5" spans="1:6" ht="32.25" customHeight="1">
      <c r="A5" s="38" t="s">
        <v>6</v>
      </c>
      <c r="B5" s="37"/>
      <c r="C5" s="351" t="s">
        <v>218</v>
      </c>
      <c r="D5" s="351"/>
      <c r="E5" s="351"/>
      <c r="F5" s="351"/>
    </row>
    <row r="6" spans="1:6" ht="15.75">
      <c r="A6" s="16"/>
      <c r="B6" s="17"/>
      <c r="C6" s="14"/>
      <c r="D6" s="14"/>
      <c r="E6" s="14"/>
      <c r="F6" s="14"/>
    </row>
    <row r="7" spans="1:6" ht="16.5" customHeight="1">
      <c r="A7" s="16" t="s">
        <v>38</v>
      </c>
      <c r="B7" s="17"/>
      <c r="C7" s="351" t="s">
        <v>695</v>
      </c>
      <c r="D7" s="351"/>
      <c r="E7" s="351"/>
      <c r="F7" s="351"/>
    </row>
    <row r="8" spans="1:6" ht="15.75">
      <c r="A8" s="18"/>
      <c r="B8" s="17"/>
      <c r="C8" s="18"/>
      <c r="D8" s="18"/>
      <c r="E8" s="18"/>
      <c r="F8" s="18"/>
    </row>
    <row r="9" spans="1:6" ht="15.75">
      <c r="A9" s="16" t="s">
        <v>39</v>
      </c>
      <c r="B9" s="17"/>
      <c r="C9" s="353" t="s">
        <v>217</v>
      </c>
      <c r="D9" s="353"/>
      <c r="E9" s="353"/>
      <c r="F9" s="353"/>
    </row>
    <row r="10" spans="1:6" ht="15.75">
      <c r="A10" s="18"/>
      <c r="B10" s="17"/>
      <c r="C10" s="18"/>
      <c r="D10" s="18"/>
      <c r="E10" s="18"/>
      <c r="F10" s="19"/>
    </row>
    <row r="11" spans="1:6" ht="15.75">
      <c r="A11" s="16" t="s">
        <v>40</v>
      </c>
      <c r="B11" s="17"/>
      <c r="C11" s="354" t="s">
        <v>212</v>
      </c>
      <c r="D11" s="355"/>
      <c r="E11" s="355"/>
      <c r="F11" s="355"/>
    </row>
    <row r="12" spans="1:6" s="39" customFormat="1" ht="15.75">
      <c r="A12" s="16"/>
      <c r="B12" s="17"/>
      <c r="C12" s="354" t="s">
        <v>213</v>
      </c>
      <c r="D12" s="354"/>
      <c r="E12" s="354"/>
      <c r="F12" s="354"/>
    </row>
    <row r="13" spans="1:6" s="39" customFormat="1" ht="15.75">
      <c r="A13" s="16"/>
      <c r="B13" s="17"/>
      <c r="C13" s="354" t="s">
        <v>214</v>
      </c>
      <c r="D13" s="354"/>
      <c r="E13" s="354"/>
      <c r="F13" s="354"/>
    </row>
    <row r="14" spans="1:6" ht="15.75">
      <c r="A14" s="17"/>
      <c r="B14" s="18"/>
      <c r="C14" s="355" t="s">
        <v>215</v>
      </c>
      <c r="D14" s="355"/>
      <c r="E14" s="355"/>
      <c r="F14" s="355"/>
    </row>
    <row r="15" spans="1:6" ht="15.75">
      <c r="A15" s="17"/>
      <c r="B15" s="18"/>
      <c r="C15" s="355" t="s">
        <v>216</v>
      </c>
      <c r="D15" s="355"/>
      <c r="E15" s="355"/>
      <c r="F15" s="355"/>
    </row>
    <row r="16" spans="1:6">
      <c r="C16" s="4"/>
      <c r="D16" s="4"/>
      <c r="E16" s="4"/>
      <c r="F16" s="4"/>
    </row>
    <row r="18" spans="1:6" ht="18">
      <c r="B18" s="1" t="s">
        <v>5</v>
      </c>
    </row>
    <row r="19" spans="1:6" s="39" customFormat="1" ht="16.5">
      <c r="A19" s="43"/>
      <c r="B19" s="43"/>
      <c r="C19" s="43"/>
      <c r="D19" s="43"/>
      <c r="E19" s="43"/>
      <c r="F19" s="43"/>
    </row>
    <row r="20" spans="1:6" ht="16.5">
      <c r="A20" s="30" t="s">
        <v>45</v>
      </c>
      <c r="B20" s="29" t="s">
        <v>219</v>
      </c>
      <c r="C20" s="29"/>
      <c r="D20" s="29"/>
      <c r="E20" s="29"/>
      <c r="F20" s="31">
        <f>'A-GOD'!F28</f>
        <v>0</v>
      </c>
    </row>
    <row r="21" spans="1:6" ht="16.5">
      <c r="A21" s="30"/>
      <c r="B21" s="29"/>
      <c r="C21" s="29"/>
      <c r="D21" s="29"/>
      <c r="E21" s="29"/>
      <c r="F21" s="31"/>
    </row>
    <row r="22" spans="1:6" ht="16.5">
      <c r="A22" s="30" t="s">
        <v>15</v>
      </c>
      <c r="B22" s="29" t="s">
        <v>220</v>
      </c>
      <c r="C22" s="29"/>
      <c r="D22" s="29"/>
      <c r="E22" s="29"/>
      <c r="F22" s="31">
        <f>'B-STREHA'!F14</f>
        <v>0</v>
      </c>
    </row>
    <row r="23" spans="1:6" s="39" customFormat="1" ht="16.5">
      <c r="A23" s="30"/>
      <c r="B23" s="43"/>
      <c r="C23" s="43"/>
      <c r="D23" s="43"/>
      <c r="E23" s="43"/>
      <c r="F23" s="31"/>
    </row>
    <row r="24" spans="1:6" s="39" customFormat="1" ht="16.5">
      <c r="A24" s="30" t="s">
        <v>78</v>
      </c>
      <c r="B24" s="43" t="s">
        <v>572</v>
      </c>
      <c r="C24" s="43"/>
      <c r="D24" s="43"/>
      <c r="E24" s="43"/>
      <c r="F24" s="31">
        <f>'C-STROJNE'!F14</f>
        <v>0</v>
      </c>
    </row>
    <row r="25" spans="1:6" s="39" customFormat="1" ht="16.5">
      <c r="A25" s="30"/>
      <c r="B25" s="43"/>
      <c r="C25" s="43"/>
      <c r="D25" s="43"/>
      <c r="E25" s="43"/>
      <c r="F25" s="31"/>
    </row>
    <row r="26" spans="1:6" s="39" customFormat="1" ht="16.5">
      <c r="A26" s="30" t="s">
        <v>679</v>
      </c>
      <c r="B26" s="43" t="s">
        <v>678</v>
      </c>
      <c r="C26" s="43"/>
      <c r="D26" s="43"/>
      <c r="E26" s="43"/>
      <c r="F26" s="31">
        <f>'D-ELEKTRIKA'!F18</f>
        <v>0</v>
      </c>
    </row>
    <row r="27" spans="1:6" s="39" customFormat="1" ht="16.5">
      <c r="A27" s="30"/>
      <c r="B27" s="43"/>
      <c r="C27" s="43"/>
      <c r="D27" s="43"/>
      <c r="E27" s="43"/>
      <c r="F27" s="31"/>
    </row>
    <row r="28" spans="1:6" s="39" customFormat="1" ht="16.5">
      <c r="A28" s="30" t="s">
        <v>684</v>
      </c>
      <c r="B28" s="43" t="s">
        <v>680</v>
      </c>
      <c r="C28" s="43"/>
      <c r="D28" s="43"/>
      <c r="E28" s="43"/>
      <c r="F28" s="31" t="e">
        <f>'E-TEHNOLOŠKA OPREMA'!#REF!</f>
        <v>#REF!</v>
      </c>
    </row>
    <row r="29" spans="1:6" ht="17.25" thickBot="1">
      <c r="A29" s="32"/>
      <c r="B29" s="33"/>
      <c r="C29" s="33"/>
      <c r="D29" s="33"/>
      <c r="E29" s="33"/>
      <c r="F29" s="34"/>
    </row>
    <row r="30" spans="1:6" ht="17.25" thickTop="1">
      <c r="A30" s="29"/>
      <c r="B30" s="29"/>
      <c r="C30" s="29"/>
      <c r="D30" s="29"/>
      <c r="E30" s="29"/>
      <c r="F30" s="29"/>
    </row>
    <row r="31" spans="1:6" ht="16.5">
      <c r="A31" s="29"/>
      <c r="B31" s="29"/>
      <c r="C31" s="29"/>
      <c r="D31" s="35" t="s">
        <v>0</v>
      </c>
      <c r="E31" s="35"/>
      <c r="F31" s="36" t="e">
        <f>SUM(F19:F30)</f>
        <v>#REF!</v>
      </c>
    </row>
    <row r="32" spans="1:6" ht="16.5">
      <c r="A32" s="29"/>
      <c r="B32" s="29"/>
      <c r="C32" s="29"/>
      <c r="D32" s="29"/>
      <c r="E32" s="29"/>
      <c r="F32" s="29"/>
    </row>
    <row r="33" spans="1:6" ht="17.25" thickBot="1">
      <c r="A33" s="29"/>
      <c r="B33" s="29"/>
      <c r="C33" s="29"/>
      <c r="D33" s="33" t="s">
        <v>80</v>
      </c>
      <c r="E33" s="33"/>
      <c r="F33" s="34" t="e">
        <f>F31*0.22</f>
        <v>#REF!</v>
      </c>
    </row>
    <row r="34" spans="1:6" ht="17.25" thickTop="1">
      <c r="A34" s="29"/>
      <c r="B34" s="29"/>
      <c r="C34" s="29"/>
      <c r="D34" s="29"/>
      <c r="E34" s="29"/>
      <c r="F34" s="29"/>
    </row>
    <row r="35" spans="1:6" ht="16.5">
      <c r="A35" s="29"/>
      <c r="B35" s="29"/>
      <c r="C35" s="29"/>
      <c r="D35" s="352" t="s">
        <v>12</v>
      </c>
      <c r="E35" s="352"/>
      <c r="F35" s="36" t="e">
        <f>F31+F33</f>
        <v>#REF!</v>
      </c>
    </row>
    <row r="36" spans="1:6" ht="14.25">
      <c r="A36" s="2"/>
      <c r="B36" s="2"/>
      <c r="C36" s="2"/>
      <c r="D36" s="2"/>
      <c r="E36" s="3"/>
      <c r="F36" s="3"/>
    </row>
    <row r="37" spans="1:6" ht="14.25">
      <c r="A37" s="2"/>
      <c r="B37" s="2"/>
      <c r="C37" s="2"/>
      <c r="D37" s="2"/>
      <c r="E37" s="2"/>
      <c r="F37" s="2"/>
    </row>
  </sheetData>
  <mergeCells count="9">
    <mergeCell ref="C5:F5"/>
    <mergeCell ref="D35:E35"/>
    <mergeCell ref="C9:F9"/>
    <mergeCell ref="C11:F11"/>
    <mergeCell ref="C14:F14"/>
    <mergeCell ref="C15:F15"/>
    <mergeCell ref="C7:F7"/>
    <mergeCell ref="C12:F12"/>
    <mergeCell ref="C13:F13"/>
  </mergeCells>
  <phoneticPr fontId="0" type="noConversion"/>
  <pageMargins left="0.98425196850393704" right="0.75" top="0.78740157480314965" bottom="0.98425196850393704" header="0" footer="0"/>
  <pageSetup paperSize="9"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3"/>
  </sheetPr>
  <dimension ref="A1:M102"/>
  <sheetViews>
    <sheetView showZeros="0" view="pageBreakPreview" zoomScale="115" zoomScaleNormal="100" zoomScaleSheetLayoutView="115" workbookViewId="0">
      <selection activeCell="B23" sqref="B23"/>
    </sheetView>
  </sheetViews>
  <sheetFormatPr defaultColWidth="8.85546875" defaultRowHeight="12.75"/>
  <cols>
    <col min="1" max="1" width="14.5703125" style="196" customWidth="1" collapsed="1"/>
    <col min="2" max="2" width="68.7109375" style="147" customWidth="1" collapsed="1"/>
    <col min="3" max="16384" width="8.85546875" style="147" collapsed="1"/>
  </cols>
  <sheetData>
    <row r="1" spans="2:13" s="189" customFormat="1" ht="16.5">
      <c r="B1" s="197" t="s">
        <v>105</v>
      </c>
      <c r="F1" s="191"/>
      <c r="G1" s="190"/>
      <c r="H1" s="190"/>
      <c r="I1" s="190"/>
      <c r="J1" s="190"/>
      <c r="K1" s="190"/>
      <c r="L1" s="190"/>
      <c r="M1" s="190"/>
    </row>
    <row r="2" spans="2:13" s="189" customFormat="1" ht="38.25">
      <c r="B2" s="142" t="s">
        <v>106</v>
      </c>
      <c r="F2" s="191"/>
      <c r="G2" s="190"/>
      <c r="H2" s="190"/>
      <c r="I2" s="190"/>
      <c r="J2" s="190"/>
      <c r="K2" s="190"/>
      <c r="L2" s="190"/>
      <c r="M2" s="190"/>
    </row>
    <row r="3" spans="2:13" s="189" customFormat="1" ht="25.5">
      <c r="B3" s="142" t="s">
        <v>107</v>
      </c>
      <c r="F3" s="191"/>
      <c r="G3" s="190"/>
      <c r="H3" s="190"/>
      <c r="I3" s="190"/>
      <c r="J3" s="190"/>
      <c r="K3" s="190"/>
      <c r="L3" s="190"/>
      <c r="M3" s="190"/>
    </row>
    <row r="4" spans="2:13" s="189" customFormat="1" ht="331.5">
      <c r="B4" s="142" t="s">
        <v>317</v>
      </c>
      <c r="F4" s="191"/>
      <c r="G4" s="190"/>
      <c r="H4" s="190"/>
      <c r="I4" s="190"/>
      <c r="J4" s="190"/>
      <c r="K4" s="190"/>
      <c r="L4" s="190"/>
      <c r="M4" s="190"/>
    </row>
    <row r="5" spans="2:13" s="189" customFormat="1" ht="38.25">
      <c r="B5" s="142" t="s">
        <v>108</v>
      </c>
      <c r="F5" s="191"/>
      <c r="G5" s="190"/>
      <c r="H5" s="190"/>
      <c r="I5" s="190"/>
      <c r="J5" s="190"/>
      <c r="K5" s="190"/>
      <c r="L5" s="190"/>
      <c r="M5" s="190"/>
    </row>
    <row r="6" spans="2:13" s="189" customFormat="1" ht="51">
      <c r="B6" s="142" t="s">
        <v>109</v>
      </c>
      <c r="F6" s="191"/>
      <c r="G6" s="190"/>
      <c r="H6" s="190"/>
      <c r="I6" s="190"/>
      <c r="J6" s="190"/>
      <c r="K6" s="190"/>
      <c r="L6" s="190"/>
      <c r="M6" s="190"/>
    </row>
    <row r="7" spans="2:13" s="189" customFormat="1" ht="25.5">
      <c r="B7" s="142" t="s">
        <v>110</v>
      </c>
      <c r="F7" s="191"/>
      <c r="G7" s="190"/>
      <c r="H7" s="190"/>
      <c r="I7" s="190"/>
      <c r="J7" s="190"/>
      <c r="K7" s="190"/>
      <c r="L7" s="190"/>
      <c r="M7" s="190"/>
    </row>
    <row r="8" spans="2:13" s="189" customFormat="1" ht="16.5">
      <c r="B8" s="143" t="s">
        <v>111</v>
      </c>
      <c r="F8" s="191"/>
      <c r="G8" s="190"/>
      <c r="H8" s="190"/>
      <c r="I8" s="190"/>
      <c r="J8" s="190"/>
      <c r="K8" s="190"/>
      <c r="L8" s="190"/>
      <c r="M8" s="190"/>
    </row>
    <row r="9" spans="2:13" s="189" customFormat="1" ht="16.5">
      <c r="B9" s="144" t="s">
        <v>112</v>
      </c>
      <c r="F9" s="191"/>
      <c r="G9" s="190"/>
      <c r="H9" s="190"/>
      <c r="I9" s="190"/>
      <c r="J9" s="190"/>
      <c r="K9" s="190"/>
      <c r="L9" s="190"/>
      <c r="M9" s="190"/>
    </row>
    <row r="10" spans="2:13" s="189" customFormat="1" ht="16.5">
      <c r="B10" s="144" t="s">
        <v>113</v>
      </c>
      <c r="F10" s="191"/>
      <c r="G10" s="190"/>
      <c r="H10" s="190"/>
      <c r="I10" s="190"/>
      <c r="J10" s="190"/>
      <c r="K10" s="190"/>
      <c r="L10" s="190"/>
      <c r="M10" s="190"/>
    </row>
    <row r="11" spans="2:13" s="189" customFormat="1" ht="16.5">
      <c r="B11" s="144" t="s">
        <v>114</v>
      </c>
      <c r="F11" s="191"/>
      <c r="G11" s="190"/>
      <c r="H11" s="190"/>
      <c r="I11" s="190"/>
      <c r="J11" s="190"/>
      <c r="K11" s="190"/>
      <c r="L11" s="190"/>
      <c r="M11" s="190"/>
    </row>
    <row r="12" spans="2:13" s="189" customFormat="1" ht="16.5">
      <c r="B12" s="144" t="s">
        <v>115</v>
      </c>
      <c r="F12" s="191"/>
      <c r="G12" s="190"/>
      <c r="H12" s="190"/>
      <c r="I12" s="190"/>
      <c r="J12" s="190"/>
      <c r="K12" s="190"/>
      <c r="L12" s="190"/>
      <c r="M12" s="190"/>
    </row>
    <row r="13" spans="2:13" s="189" customFormat="1" ht="16.5">
      <c r="B13" s="144" t="s">
        <v>116</v>
      </c>
      <c r="F13" s="191"/>
      <c r="G13" s="190"/>
      <c r="H13" s="190"/>
      <c r="I13" s="190"/>
      <c r="J13" s="190"/>
      <c r="K13" s="190"/>
      <c r="L13" s="190"/>
      <c r="M13" s="190"/>
    </row>
    <row r="14" spans="2:13" s="189" customFormat="1" ht="16.5">
      <c r="B14" s="144" t="s">
        <v>117</v>
      </c>
      <c r="F14" s="191"/>
      <c r="G14" s="190"/>
      <c r="H14" s="190"/>
      <c r="I14" s="190"/>
      <c r="J14" s="190"/>
      <c r="K14" s="190"/>
      <c r="L14" s="190"/>
      <c r="M14" s="190"/>
    </row>
    <row r="15" spans="2:13" s="189" customFormat="1" ht="16.5">
      <c r="B15" s="144" t="s">
        <v>118</v>
      </c>
      <c r="F15" s="191"/>
      <c r="G15" s="190"/>
      <c r="H15" s="190"/>
      <c r="I15" s="190"/>
      <c r="J15" s="190"/>
      <c r="K15" s="190"/>
      <c r="L15" s="190"/>
      <c r="M15" s="190"/>
    </row>
    <row r="16" spans="2:13" s="189" customFormat="1" ht="16.5">
      <c r="B16" s="144" t="s">
        <v>119</v>
      </c>
      <c r="F16" s="191"/>
      <c r="G16" s="190"/>
      <c r="H16" s="190"/>
      <c r="I16" s="190"/>
      <c r="J16" s="190"/>
      <c r="K16" s="190"/>
      <c r="L16" s="190"/>
      <c r="M16" s="190"/>
    </row>
    <row r="17" spans="1:13" s="189" customFormat="1" ht="16.5">
      <c r="B17" s="144" t="s">
        <v>120</v>
      </c>
      <c r="F17" s="191"/>
      <c r="G17" s="190"/>
      <c r="H17" s="190"/>
      <c r="I17" s="190"/>
      <c r="J17" s="190"/>
      <c r="K17" s="190"/>
      <c r="L17" s="190"/>
      <c r="M17" s="190"/>
    </row>
    <row r="18" spans="1:13" s="189" customFormat="1" ht="16.5">
      <c r="B18" s="145" t="s">
        <v>121</v>
      </c>
      <c r="F18" s="191"/>
      <c r="G18" s="190"/>
      <c r="H18" s="190"/>
      <c r="I18" s="190"/>
      <c r="J18" s="190"/>
      <c r="K18" s="190"/>
      <c r="L18" s="190"/>
      <c r="M18" s="190"/>
    </row>
    <row r="19" spans="1:13" s="189" customFormat="1" ht="16.5">
      <c r="B19" s="144" t="s">
        <v>122</v>
      </c>
      <c r="F19" s="191"/>
      <c r="G19" s="190"/>
      <c r="H19" s="190"/>
      <c r="I19" s="190"/>
      <c r="J19" s="190"/>
      <c r="K19" s="190"/>
      <c r="L19" s="190"/>
      <c r="M19" s="190"/>
    </row>
    <row r="20" spans="1:13" s="189" customFormat="1" ht="16.5">
      <c r="B20" s="144" t="s">
        <v>123</v>
      </c>
      <c r="F20" s="191"/>
      <c r="G20" s="190"/>
      <c r="H20" s="190"/>
      <c r="I20" s="190"/>
      <c r="J20" s="190"/>
      <c r="K20" s="190"/>
      <c r="L20" s="190"/>
      <c r="M20" s="190"/>
    </row>
    <row r="21" spans="1:13" s="189" customFormat="1" ht="38.25">
      <c r="A21" s="356"/>
      <c r="B21" s="146" t="s">
        <v>124</v>
      </c>
      <c r="F21" s="191"/>
      <c r="G21" s="190"/>
      <c r="H21" s="190"/>
      <c r="I21" s="190"/>
      <c r="J21" s="190"/>
      <c r="K21" s="190"/>
      <c r="L21" s="190"/>
      <c r="M21" s="190"/>
    </row>
    <row r="22" spans="1:13" s="189" customFormat="1" ht="16.5">
      <c r="B22" s="146"/>
      <c r="F22" s="191"/>
      <c r="G22" s="190"/>
      <c r="H22" s="190"/>
      <c r="I22" s="190"/>
      <c r="J22" s="190"/>
      <c r="K22" s="190"/>
      <c r="L22" s="190"/>
      <c r="M22" s="190"/>
    </row>
    <row r="23" spans="1:13" s="189" customFormat="1" ht="51">
      <c r="A23" s="356" t="s">
        <v>701</v>
      </c>
      <c r="B23" s="357" t="s">
        <v>702</v>
      </c>
      <c r="F23" s="191"/>
      <c r="G23" s="190"/>
      <c r="H23" s="190"/>
      <c r="I23" s="190"/>
      <c r="J23" s="190"/>
      <c r="K23" s="190"/>
      <c r="L23" s="190"/>
      <c r="M23" s="190"/>
    </row>
    <row r="24" spans="1:13" s="189" customFormat="1" ht="16.5">
      <c r="A24" s="356"/>
      <c r="B24" s="357"/>
      <c r="F24" s="191"/>
      <c r="G24" s="190"/>
      <c r="H24" s="190"/>
      <c r="I24" s="190"/>
      <c r="J24" s="190"/>
      <c r="K24" s="190"/>
      <c r="L24" s="190"/>
      <c r="M24" s="190"/>
    </row>
    <row r="25" spans="1:13" s="181" customFormat="1">
      <c r="A25" s="194"/>
      <c r="B25" s="193" t="s">
        <v>211</v>
      </c>
      <c r="C25" s="187"/>
      <c r="D25" s="185"/>
      <c r="E25" s="185"/>
      <c r="F25" s="184"/>
      <c r="G25" s="183"/>
      <c r="H25" s="182"/>
      <c r="I25" s="182"/>
      <c r="J25" s="182"/>
      <c r="K25" s="182"/>
      <c r="L25" s="182"/>
    </row>
    <row r="26" spans="1:13" s="181" customFormat="1" ht="25.5">
      <c r="A26" s="194" t="s">
        <v>210</v>
      </c>
      <c r="B26" s="161" t="s">
        <v>209</v>
      </c>
      <c r="C26" s="187"/>
      <c r="D26" s="185"/>
      <c r="E26" s="185"/>
      <c r="F26" s="184"/>
      <c r="G26" s="183"/>
      <c r="H26" s="182"/>
      <c r="I26" s="182"/>
      <c r="J26" s="182"/>
      <c r="K26" s="182"/>
      <c r="L26" s="182"/>
    </row>
    <row r="27" spans="1:13" s="181" customFormat="1">
      <c r="A27" s="194"/>
      <c r="B27" s="161" t="s">
        <v>208</v>
      </c>
      <c r="C27" s="187"/>
      <c r="D27" s="185"/>
      <c r="E27" s="185"/>
      <c r="F27" s="184"/>
      <c r="G27" s="183"/>
      <c r="H27" s="182"/>
      <c r="I27" s="182"/>
      <c r="J27" s="182"/>
      <c r="K27" s="182"/>
      <c r="L27" s="182"/>
    </row>
    <row r="28" spans="1:13" s="181" customFormat="1" ht="25.5">
      <c r="A28" s="194"/>
      <c r="B28" s="161" t="s">
        <v>207</v>
      </c>
      <c r="C28" s="187"/>
      <c r="D28" s="185"/>
      <c r="E28" s="185"/>
      <c r="F28" s="184"/>
      <c r="G28" s="183"/>
      <c r="H28" s="182"/>
      <c r="I28" s="182"/>
      <c r="J28" s="182"/>
      <c r="K28" s="182"/>
      <c r="L28" s="182"/>
    </row>
    <row r="29" spans="1:13" s="181" customFormat="1" ht="25.5">
      <c r="A29" s="194"/>
      <c r="B29" s="161" t="s">
        <v>206</v>
      </c>
      <c r="C29" s="187"/>
      <c r="D29" s="185"/>
      <c r="E29" s="185"/>
      <c r="F29" s="184"/>
      <c r="G29" s="183"/>
      <c r="H29" s="182"/>
      <c r="I29" s="182"/>
      <c r="J29" s="182"/>
      <c r="K29" s="182"/>
      <c r="L29" s="182"/>
    </row>
    <row r="30" spans="1:13" s="181" customFormat="1" ht="38.25">
      <c r="A30" s="194"/>
      <c r="B30" s="161" t="s">
        <v>205</v>
      </c>
      <c r="C30" s="187"/>
      <c r="D30" s="185"/>
      <c r="E30" s="185"/>
      <c r="F30" s="184"/>
      <c r="G30" s="183"/>
      <c r="H30" s="182"/>
      <c r="I30" s="182"/>
      <c r="J30" s="182"/>
      <c r="K30" s="182"/>
      <c r="L30" s="182"/>
    </row>
    <row r="31" spans="1:13" s="162" customFormat="1">
      <c r="A31" s="194" t="s">
        <v>204</v>
      </c>
      <c r="B31" s="161" t="s">
        <v>203</v>
      </c>
      <c r="C31" s="168"/>
      <c r="D31" s="166"/>
      <c r="E31" s="166"/>
      <c r="F31" s="165"/>
      <c r="G31" s="164"/>
      <c r="H31" s="163"/>
      <c r="I31" s="163"/>
      <c r="J31" s="163"/>
      <c r="K31" s="163"/>
      <c r="L31" s="163"/>
    </row>
    <row r="32" spans="1:13" s="162" customFormat="1" ht="25.5">
      <c r="A32" s="143"/>
      <c r="B32" s="161" t="s">
        <v>202</v>
      </c>
      <c r="C32" s="168"/>
      <c r="D32" s="166"/>
      <c r="E32" s="166"/>
      <c r="F32" s="165"/>
      <c r="G32" s="164"/>
      <c r="H32" s="163"/>
      <c r="I32" s="163"/>
      <c r="J32" s="163"/>
      <c r="K32" s="163"/>
      <c r="L32" s="163"/>
    </row>
    <row r="33" spans="1:13" s="162" customFormat="1">
      <c r="A33" s="143"/>
      <c r="B33" s="161" t="s">
        <v>201</v>
      </c>
      <c r="C33" s="168"/>
      <c r="D33" s="166"/>
      <c r="E33" s="166"/>
      <c r="F33" s="165"/>
      <c r="G33" s="164"/>
      <c r="H33" s="163"/>
      <c r="I33" s="163"/>
      <c r="J33" s="163"/>
      <c r="K33" s="163"/>
      <c r="L33" s="163"/>
    </row>
    <row r="34" spans="1:13" s="162" customFormat="1" ht="51">
      <c r="A34" s="143"/>
      <c r="B34" s="146" t="s">
        <v>200</v>
      </c>
      <c r="C34" s="168"/>
      <c r="D34" s="166"/>
      <c r="E34" s="166"/>
      <c r="F34" s="165"/>
      <c r="G34" s="164"/>
      <c r="H34" s="163"/>
      <c r="I34" s="163"/>
      <c r="J34" s="163"/>
      <c r="K34" s="163"/>
      <c r="L34" s="163"/>
    </row>
    <row r="35" spans="1:13" s="162" customFormat="1" ht="25.5">
      <c r="A35" s="143"/>
      <c r="B35" s="146" t="s">
        <v>199</v>
      </c>
      <c r="C35" s="168"/>
      <c r="D35" s="166"/>
      <c r="E35" s="166"/>
      <c r="F35" s="165"/>
      <c r="G35" s="164"/>
      <c r="H35" s="163"/>
      <c r="I35" s="163"/>
      <c r="J35" s="163"/>
      <c r="K35" s="163"/>
      <c r="L35" s="163"/>
    </row>
    <row r="36" spans="1:13" s="162" customFormat="1" ht="25.5">
      <c r="A36" s="143"/>
      <c r="B36" s="161" t="s">
        <v>198</v>
      </c>
      <c r="C36" s="168"/>
      <c r="D36" s="166"/>
      <c r="E36" s="166"/>
      <c r="F36" s="165"/>
      <c r="G36" s="164"/>
      <c r="H36" s="163"/>
      <c r="I36" s="163"/>
      <c r="J36" s="163"/>
      <c r="K36" s="163"/>
      <c r="L36" s="163"/>
    </row>
    <row r="37" spans="1:13" s="162" customFormat="1">
      <c r="A37" s="143"/>
      <c r="B37" s="161" t="s">
        <v>197</v>
      </c>
      <c r="C37" s="168"/>
      <c r="D37" s="166"/>
      <c r="E37" s="166"/>
      <c r="F37" s="165"/>
      <c r="G37" s="164"/>
      <c r="H37" s="163"/>
      <c r="I37" s="163"/>
      <c r="J37" s="163"/>
      <c r="K37" s="163"/>
      <c r="L37" s="163"/>
    </row>
    <row r="38" spans="1:13" s="162" customFormat="1" ht="38.25">
      <c r="A38" s="143"/>
      <c r="B38" s="161" t="s">
        <v>196</v>
      </c>
      <c r="C38" s="168"/>
      <c r="D38" s="166"/>
      <c r="E38" s="166"/>
      <c r="F38" s="165"/>
      <c r="G38" s="164"/>
      <c r="H38" s="163"/>
      <c r="I38" s="163"/>
      <c r="J38" s="163"/>
      <c r="K38" s="163"/>
      <c r="L38" s="163"/>
    </row>
    <row r="39" spans="1:13" s="162" customFormat="1" ht="25.5">
      <c r="A39" s="143"/>
      <c r="B39" s="192" t="s">
        <v>195</v>
      </c>
      <c r="C39" s="168"/>
      <c r="D39" s="166"/>
      <c r="E39" s="166"/>
      <c r="F39" s="165"/>
      <c r="G39" s="164"/>
      <c r="H39" s="163"/>
      <c r="I39" s="163"/>
      <c r="J39" s="163"/>
      <c r="K39" s="163"/>
      <c r="L39" s="163"/>
    </row>
    <row r="40" spans="1:13" s="162" customFormat="1">
      <c r="A40" s="143"/>
      <c r="B40" s="192" t="s">
        <v>194</v>
      </c>
      <c r="C40" s="168"/>
      <c r="D40" s="166"/>
      <c r="E40" s="166"/>
      <c r="F40" s="165"/>
      <c r="G40" s="164"/>
      <c r="H40" s="163"/>
      <c r="I40" s="163"/>
      <c r="J40" s="163"/>
      <c r="K40" s="163"/>
      <c r="L40" s="163"/>
    </row>
    <row r="41" spans="1:13" s="162" customFormat="1" ht="25.5">
      <c r="A41" s="143"/>
      <c r="B41" s="172" t="s">
        <v>193</v>
      </c>
      <c r="C41" s="168"/>
      <c r="D41" s="166"/>
      <c r="E41" s="166"/>
      <c r="F41" s="165"/>
      <c r="G41" s="164"/>
      <c r="H41" s="163"/>
      <c r="I41" s="163"/>
      <c r="J41" s="163"/>
      <c r="K41" s="163"/>
      <c r="L41" s="163"/>
    </row>
    <row r="42" spans="1:13" s="162" customFormat="1" ht="25.5">
      <c r="A42" s="194" t="s">
        <v>192</v>
      </c>
      <c r="B42" s="161" t="s">
        <v>191</v>
      </c>
      <c r="C42" s="168"/>
      <c r="D42" s="166"/>
      <c r="E42" s="166"/>
      <c r="F42" s="165"/>
      <c r="G42" s="164"/>
      <c r="H42" s="163"/>
      <c r="I42" s="163"/>
      <c r="J42" s="163"/>
      <c r="K42" s="163"/>
      <c r="L42" s="163"/>
    </row>
    <row r="43" spans="1:13" s="162" customFormat="1" ht="38.25">
      <c r="A43" s="143"/>
      <c r="B43" s="161" t="s">
        <v>190</v>
      </c>
      <c r="C43" s="168"/>
      <c r="D43" s="166"/>
      <c r="E43" s="166"/>
      <c r="F43" s="165"/>
      <c r="G43" s="164"/>
      <c r="H43" s="163"/>
      <c r="I43" s="163"/>
      <c r="J43" s="163"/>
      <c r="K43" s="163"/>
      <c r="L43" s="163"/>
    </row>
    <row r="44" spans="1:13" s="162" customFormat="1" ht="25.5">
      <c r="A44" s="143"/>
      <c r="B44" s="161" t="s">
        <v>189</v>
      </c>
      <c r="C44" s="168"/>
      <c r="D44" s="166"/>
      <c r="E44" s="166"/>
      <c r="F44" s="165"/>
      <c r="G44" s="164"/>
      <c r="H44" s="163"/>
      <c r="I44" s="163"/>
      <c r="J44" s="163"/>
      <c r="K44" s="163"/>
      <c r="L44" s="163"/>
    </row>
    <row r="45" spans="1:13" s="162" customFormat="1" ht="38.25">
      <c r="A45" s="143"/>
      <c r="B45" s="161" t="s">
        <v>188</v>
      </c>
      <c r="C45" s="168"/>
      <c r="D45" s="166"/>
      <c r="E45" s="166"/>
      <c r="F45" s="165"/>
      <c r="G45" s="164"/>
      <c r="H45" s="163"/>
      <c r="I45" s="163"/>
      <c r="J45" s="163"/>
      <c r="K45" s="163"/>
      <c r="L45" s="163"/>
    </row>
    <row r="46" spans="1:13" s="162" customFormat="1" ht="25.5">
      <c r="A46" s="143"/>
      <c r="B46" s="156" t="s">
        <v>187</v>
      </c>
      <c r="C46" s="168"/>
      <c r="D46" s="166"/>
      <c r="E46" s="166"/>
      <c r="F46" s="165"/>
      <c r="G46" s="164"/>
      <c r="H46" s="163"/>
      <c r="I46" s="163"/>
      <c r="J46" s="163"/>
      <c r="K46" s="163"/>
      <c r="L46" s="163"/>
    </row>
    <row r="47" spans="1:13" s="189" customFormat="1" ht="38.25">
      <c r="B47" s="156" t="s">
        <v>186</v>
      </c>
      <c r="F47" s="191"/>
      <c r="G47" s="190"/>
      <c r="H47" s="190"/>
      <c r="I47" s="190"/>
      <c r="J47" s="190"/>
      <c r="K47" s="190"/>
      <c r="L47" s="190"/>
      <c r="M47" s="190"/>
    </row>
    <row r="48" spans="1:13" s="174" customFormat="1" ht="38.25">
      <c r="A48" s="143"/>
      <c r="B48" s="156" t="s">
        <v>185</v>
      </c>
      <c r="C48" s="180"/>
      <c r="D48" s="179"/>
      <c r="E48" s="178"/>
      <c r="F48" s="177"/>
      <c r="G48" s="176"/>
      <c r="H48" s="175"/>
      <c r="I48" s="175"/>
      <c r="J48" s="175"/>
      <c r="K48" s="175"/>
      <c r="L48" s="175"/>
    </row>
    <row r="49" spans="1:12" s="181" customFormat="1" ht="25.5">
      <c r="A49" s="194"/>
      <c r="B49" s="188" t="s">
        <v>184</v>
      </c>
      <c r="C49" s="187"/>
      <c r="D49" s="186"/>
      <c r="E49" s="185"/>
      <c r="F49" s="184"/>
      <c r="G49" s="183"/>
      <c r="H49" s="182"/>
      <c r="I49" s="182"/>
      <c r="J49" s="182"/>
      <c r="K49" s="182"/>
      <c r="L49" s="182"/>
    </row>
    <row r="50" spans="1:12" s="174" customFormat="1" ht="38.25">
      <c r="A50" s="143"/>
      <c r="B50" s="156" t="s">
        <v>183</v>
      </c>
      <c r="C50" s="180"/>
      <c r="D50" s="179"/>
      <c r="E50" s="178"/>
      <c r="F50" s="177"/>
      <c r="G50" s="176"/>
      <c r="H50" s="175"/>
      <c r="I50" s="175"/>
      <c r="J50" s="175"/>
      <c r="K50" s="175"/>
      <c r="L50" s="175"/>
    </row>
    <row r="51" spans="1:12" s="162" customFormat="1">
      <c r="A51" s="194" t="s">
        <v>182</v>
      </c>
      <c r="B51" s="144" t="s">
        <v>181</v>
      </c>
      <c r="C51" s="168"/>
      <c r="D51" s="166"/>
      <c r="E51" s="166"/>
      <c r="F51" s="165"/>
      <c r="G51" s="164"/>
      <c r="H51" s="163"/>
      <c r="I51" s="163"/>
      <c r="J51" s="163"/>
      <c r="K51" s="163"/>
      <c r="L51" s="163"/>
    </row>
    <row r="52" spans="1:12" s="162" customFormat="1">
      <c r="A52" s="143"/>
      <c r="B52" s="144" t="s">
        <v>180</v>
      </c>
      <c r="C52" s="168"/>
      <c r="D52" s="166"/>
      <c r="E52" s="166"/>
      <c r="F52" s="165"/>
      <c r="G52" s="164"/>
      <c r="H52" s="163"/>
      <c r="I52" s="163"/>
      <c r="J52" s="163"/>
      <c r="K52" s="163"/>
      <c r="L52" s="163"/>
    </row>
    <row r="53" spans="1:12" s="162" customFormat="1" ht="38.25">
      <c r="A53" s="143"/>
      <c r="B53" s="173" t="s">
        <v>179</v>
      </c>
      <c r="C53" s="168"/>
      <c r="D53" s="166"/>
      <c r="E53" s="166"/>
      <c r="F53" s="165"/>
      <c r="G53" s="164"/>
      <c r="H53" s="163"/>
      <c r="I53" s="163"/>
      <c r="J53" s="163"/>
      <c r="K53" s="163"/>
      <c r="L53" s="163"/>
    </row>
    <row r="54" spans="1:12" s="162" customFormat="1" ht="25.5">
      <c r="A54" s="143"/>
      <c r="B54" s="173" t="s">
        <v>178</v>
      </c>
      <c r="C54" s="168"/>
      <c r="D54" s="166"/>
      <c r="E54" s="166"/>
      <c r="F54" s="165"/>
      <c r="G54" s="164"/>
      <c r="H54" s="163"/>
      <c r="I54" s="163"/>
      <c r="J54" s="163"/>
      <c r="K54" s="163"/>
      <c r="L54" s="163"/>
    </row>
    <row r="55" spans="1:12" s="162" customFormat="1">
      <c r="A55" s="143"/>
      <c r="B55" s="173" t="s">
        <v>177</v>
      </c>
      <c r="C55" s="168"/>
      <c r="D55" s="166"/>
      <c r="E55" s="166"/>
      <c r="F55" s="165"/>
      <c r="G55" s="164"/>
      <c r="H55" s="163"/>
      <c r="I55" s="163"/>
      <c r="J55" s="163"/>
      <c r="K55" s="163"/>
      <c r="L55" s="163"/>
    </row>
    <row r="56" spans="1:12" s="162" customFormat="1" ht="38.25">
      <c r="A56" s="143"/>
      <c r="B56" s="171" t="s">
        <v>176</v>
      </c>
      <c r="C56" s="168"/>
      <c r="D56" s="166"/>
      <c r="E56" s="166"/>
      <c r="F56" s="165"/>
      <c r="G56" s="164"/>
      <c r="H56" s="163"/>
      <c r="I56" s="163"/>
      <c r="J56" s="163"/>
      <c r="K56" s="163"/>
      <c r="L56" s="163"/>
    </row>
    <row r="57" spans="1:12" s="162" customFormat="1">
      <c r="A57" s="143"/>
      <c r="B57" s="156" t="s">
        <v>175</v>
      </c>
      <c r="C57" s="168"/>
      <c r="D57" s="166"/>
      <c r="E57" s="166"/>
      <c r="F57" s="165"/>
      <c r="G57" s="164"/>
      <c r="H57" s="163"/>
      <c r="I57" s="163"/>
      <c r="J57" s="163"/>
      <c r="K57" s="163"/>
      <c r="L57" s="163"/>
    </row>
    <row r="58" spans="1:12" s="162" customFormat="1" ht="25.5">
      <c r="A58" s="143"/>
      <c r="B58" s="161" t="s">
        <v>174</v>
      </c>
      <c r="C58" s="168"/>
      <c r="D58" s="166"/>
      <c r="E58" s="166"/>
      <c r="F58" s="165"/>
      <c r="G58" s="164"/>
      <c r="H58" s="163"/>
      <c r="I58" s="163"/>
      <c r="J58" s="163"/>
      <c r="K58" s="163"/>
      <c r="L58" s="163"/>
    </row>
    <row r="59" spans="1:12" s="162" customFormat="1" ht="38.25">
      <c r="A59" s="194" t="s">
        <v>173</v>
      </c>
      <c r="B59" s="144" t="s">
        <v>172</v>
      </c>
      <c r="C59" s="168"/>
      <c r="D59" s="167"/>
      <c r="E59" s="166"/>
      <c r="F59" s="165"/>
      <c r="G59" s="164"/>
      <c r="H59" s="163"/>
      <c r="I59" s="163"/>
      <c r="J59" s="163"/>
      <c r="K59" s="163"/>
      <c r="L59" s="163"/>
    </row>
    <row r="60" spans="1:12" s="162" customFormat="1" ht="38.25">
      <c r="A60" s="143"/>
      <c r="B60" s="156" t="s">
        <v>171</v>
      </c>
      <c r="C60" s="168"/>
      <c r="D60" s="167"/>
      <c r="E60" s="166"/>
      <c r="F60" s="165"/>
      <c r="G60" s="164"/>
      <c r="H60" s="163"/>
      <c r="I60" s="163"/>
      <c r="J60" s="163"/>
      <c r="K60" s="163"/>
      <c r="L60" s="163"/>
    </row>
    <row r="61" spans="1:12" s="162" customFormat="1" ht="38.25">
      <c r="A61" s="143"/>
      <c r="B61" s="156" t="s">
        <v>170</v>
      </c>
      <c r="C61" s="168"/>
      <c r="D61" s="167"/>
      <c r="E61" s="166"/>
      <c r="F61" s="165"/>
      <c r="G61" s="164"/>
      <c r="H61" s="163"/>
      <c r="I61" s="163"/>
      <c r="J61" s="163"/>
      <c r="K61" s="163"/>
      <c r="L61" s="163"/>
    </row>
    <row r="62" spans="1:12" s="162" customFormat="1" ht="25.5">
      <c r="A62" s="143"/>
      <c r="B62" s="156" t="s">
        <v>169</v>
      </c>
      <c r="C62" s="168"/>
      <c r="D62" s="167"/>
      <c r="E62" s="166"/>
      <c r="F62" s="165"/>
      <c r="G62" s="164"/>
      <c r="H62" s="163"/>
      <c r="I62" s="163"/>
      <c r="J62" s="163"/>
      <c r="K62" s="163"/>
      <c r="L62" s="163"/>
    </row>
    <row r="63" spans="1:12" s="162" customFormat="1" ht="38.25">
      <c r="A63" s="143"/>
      <c r="B63" s="156" t="s">
        <v>168</v>
      </c>
      <c r="C63" s="168"/>
      <c r="D63" s="167"/>
      <c r="E63" s="166"/>
      <c r="F63" s="165"/>
      <c r="G63" s="164"/>
      <c r="H63" s="163"/>
      <c r="I63" s="163"/>
      <c r="J63" s="163"/>
      <c r="K63" s="163"/>
      <c r="L63" s="163"/>
    </row>
    <row r="64" spans="1:12" s="162" customFormat="1" ht="25.5">
      <c r="A64" s="143"/>
      <c r="B64" s="156" t="s">
        <v>167</v>
      </c>
      <c r="C64" s="168"/>
      <c r="D64" s="167"/>
      <c r="E64" s="166"/>
      <c r="F64" s="165"/>
      <c r="G64" s="164"/>
      <c r="H64" s="163"/>
      <c r="I64" s="163"/>
      <c r="J64" s="163"/>
      <c r="K64" s="163"/>
      <c r="L64" s="163"/>
    </row>
    <row r="65" spans="1:12" s="162" customFormat="1">
      <c r="A65" s="143"/>
      <c r="B65" s="144" t="s">
        <v>166</v>
      </c>
      <c r="C65" s="168"/>
      <c r="D65" s="167"/>
      <c r="E65" s="166"/>
      <c r="F65" s="165"/>
      <c r="G65" s="164"/>
      <c r="H65" s="163"/>
      <c r="I65" s="163"/>
      <c r="J65" s="163"/>
      <c r="K65" s="163"/>
      <c r="L65" s="163"/>
    </row>
    <row r="66" spans="1:12" s="162" customFormat="1" ht="38.25">
      <c r="A66" s="143"/>
      <c r="B66" s="144" t="s">
        <v>124</v>
      </c>
      <c r="C66" s="168"/>
      <c r="D66" s="167"/>
      <c r="E66" s="166"/>
      <c r="F66" s="165"/>
      <c r="G66" s="164"/>
      <c r="H66" s="163"/>
      <c r="I66" s="163"/>
      <c r="J66" s="163"/>
      <c r="K66" s="163"/>
      <c r="L66" s="163"/>
    </row>
    <row r="67" spans="1:12" s="162" customFormat="1" ht="38.25">
      <c r="A67" s="143"/>
      <c r="B67" s="144" t="s">
        <v>165</v>
      </c>
      <c r="C67" s="168"/>
      <c r="D67" s="167"/>
      <c r="E67" s="166"/>
      <c r="F67" s="165"/>
      <c r="G67" s="164"/>
      <c r="H67" s="163"/>
      <c r="I67" s="163"/>
      <c r="J67" s="163"/>
      <c r="K67" s="163"/>
      <c r="L67" s="163"/>
    </row>
    <row r="68" spans="1:12" s="162" customFormat="1" ht="38.25">
      <c r="A68" s="194" t="s">
        <v>164</v>
      </c>
      <c r="B68" s="156" t="s">
        <v>163</v>
      </c>
      <c r="C68" s="168"/>
      <c r="D68" s="167"/>
      <c r="E68" s="166"/>
      <c r="F68" s="165"/>
      <c r="G68" s="164"/>
      <c r="H68" s="163"/>
      <c r="I68" s="163"/>
      <c r="J68" s="163"/>
      <c r="K68" s="163"/>
      <c r="L68" s="163"/>
    </row>
    <row r="69" spans="1:12" s="162" customFormat="1" ht="38.25">
      <c r="A69" s="143"/>
      <c r="B69" s="170" t="s">
        <v>162</v>
      </c>
      <c r="C69" s="168"/>
      <c r="D69" s="167"/>
      <c r="E69" s="166"/>
      <c r="F69" s="165"/>
      <c r="G69" s="164"/>
      <c r="H69" s="163"/>
      <c r="I69" s="163"/>
      <c r="J69" s="163"/>
      <c r="K69" s="163"/>
      <c r="L69" s="163"/>
    </row>
    <row r="70" spans="1:12" s="162" customFormat="1" ht="38.25">
      <c r="A70" s="143"/>
      <c r="B70" s="156" t="s">
        <v>161</v>
      </c>
      <c r="C70" s="168"/>
      <c r="D70" s="167"/>
      <c r="E70" s="166"/>
      <c r="F70" s="165"/>
      <c r="G70" s="164"/>
      <c r="H70" s="163"/>
      <c r="I70" s="163"/>
      <c r="J70" s="163"/>
      <c r="K70" s="163"/>
      <c r="L70" s="163"/>
    </row>
    <row r="71" spans="1:12" s="162" customFormat="1" ht="25.5">
      <c r="A71" s="143"/>
      <c r="B71" s="156" t="s">
        <v>160</v>
      </c>
      <c r="C71" s="168"/>
      <c r="D71" s="167"/>
      <c r="E71" s="166"/>
      <c r="F71" s="165"/>
      <c r="G71" s="164"/>
      <c r="H71" s="163"/>
      <c r="I71" s="163"/>
      <c r="J71" s="163"/>
      <c r="K71" s="163"/>
      <c r="L71" s="163"/>
    </row>
    <row r="72" spans="1:12" s="162" customFormat="1" ht="25.5">
      <c r="A72" s="143"/>
      <c r="B72" s="156" t="s">
        <v>159</v>
      </c>
      <c r="C72" s="168"/>
      <c r="D72" s="167"/>
      <c r="E72" s="166"/>
      <c r="F72" s="165"/>
      <c r="G72" s="164"/>
      <c r="H72" s="163"/>
      <c r="I72" s="163"/>
      <c r="J72" s="163"/>
      <c r="K72" s="163"/>
      <c r="L72" s="163"/>
    </row>
    <row r="73" spans="1:12" s="162" customFormat="1" ht="25.5">
      <c r="A73" s="143"/>
      <c r="B73" s="156" t="s">
        <v>158</v>
      </c>
      <c r="C73" s="168"/>
      <c r="D73" s="167"/>
      <c r="E73" s="166"/>
      <c r="F73" s="165"/>
      <c r="G73" s="164"/>
      <c r="H73" s="163"/>
      <c r="I73" s="163"/>
      <c r="J73" s="163"/>
      <c r="K73" s="163"/>
      <c r="L73" s="163"/>
    </row>
    <row r="74" spans="1:12" s="162" customFormat="1">
      <c r="A74" s="143"/>
      <c r="B74" s="156" t="s">
        <v>157</v>
      </c>
      <c r="C74" s="168"/>
      <c r="D74" s="167"/>
      <c r="E74" s="166"/>
      <c r="F74" s="165"/>
      <c r="G74" s="164"/>
      <c r="H74" s="163"/>
      <c r="I74" s="163"/>
      <c r="J74" s="163"/>
      <c r="K74" s="163"/>
      <c r="L74" s="163"/>
    </row>
    <row r="75" spans="1:12" s="162" customFormat="1" ht="25.5">
      <c r="A75" s="194" t="s">
        <v>156</v>
      </c>
      <c r="B75" s="169" t="s">
        <v>155</v>
      </c>
      <c r="C75" s="168"/>
      <c r="D75" s="167"/>
      <c r="E75" s="166"/>
      <c r="F75" s="165"/>
      <c r="G75" s="164"/>
      <c r="H75" s="163"/>
      <c r="I75" s="163"/>
      <c r="J75" s="163"/>
      <c r="K75" s="163"/>
      <c r="L75" s="163"/>
    </row>
    <row r="76" spans="1:12" s="162" customFormat="1" ht="38.25">
      <c r="A76" s="143"/>
      <c r="B76" s="156" t="s">
        <v>154</v>
      </c>
      <c r="C76" s="168"/>
      <c r="D76" s="167"/>
      <c r="E76" s="166"/>
      <c r="F76" s="165"/>
      <c r="G76" s="164"/>
      <c r="H76" s="163"/>
      <c r="I76" s="163"/>
      <c r="J76" s="163"/>
      <c r="K76" s="163"/>
      <c r="L76" s="163"/>
    </row>
    <row r="77" spans="1:12" s="162" customFormat="1" ht="38.25">
      <c r="A77" s="143"/>
      <c r="B77" s="156" t="s">
        <v>153</v>
      </c>
      <c r="C77" s="168"/>
      <c r="D77" s="167"/>
      <c r="E77" s="166"/>
      <c r="F77" s="165"/>
      <c r="G77" s="164"/>
      <c r="H77" s="163"/>
      <c r="I77" s="163"/>
      <c r="J77" s="163"/>
      <c r="K77" s="163"/>
      <c r="L77" s="163"/>
    </row>
    <row r="78" spans="1:12" s="162" customFormat="1" ht="76.5">
      <c r="A78" s="143"/>
      <c r="B78" s="156" t="s">
        <v>152</v>
      </c>
      <c r="C78" s="168"/>
      <c r="D78" s="167"/>
      <c r="E78" s="166"/>
      <c r="F78" s="165"/>
      <c r="G78" s="164"/>
      <c r="H78" s="163"/>
      <c r="I78" s="163"/>
      <c r="J78" s="163"/>
      <c r="K78" s="163"/>
      <c r="L78" s="163"/>
    </row>
    <row r="79" spans="1:12" s="162" customFormat="1">
      <c r="A79" s="143"/>
      <c r="B79" s="156" t="s">
        <v>151</v>
      </c>
      <c r="C79" s="168"/>
      <c r="D79" s="167"/>
      <c r="E79" s="166"/>
      <c r="F79" s="165"/>
      <c r="G79" s="164"/>
      <c r="H79" s="163"/>
      <c r="I79" s="163"/>
      <c r="J79" s="163"/>
      <c r="K79" s="163"/>
      <c r="L79" s="163"/>
    </row>
    <row r="80" spans="1:12" s="162" customFormat="1" ht="38.25">
      <c r="A80" s="143"/>
      <c r="B80" s="156" t="s">
        <v>150</v>
      </c>
      <c r="C80" s="168"/>
      <c r="D80" s="167"/>
      <c r="E80" s="166"/>
      <c r="F80" s="165"/>
      <c r="G80" s="164"/>
      <c r="H80" s="163"/>
      <c r="I80" s="163"/>
      <c r="J80" s="163"/>
      <c r="K80" s="163"/>
      <c r="L80" s="163"/>
    </row>
    <row r="81" spans="1:12" s="162" customFormat="1" ht="25.5">
      <c r="A81" s="143"/>
      <c r="B81" s="156" t="s">
        <v>149</v>
      </c>
      <c r="C81" s="168"/>
      <c r="D81" s="167"/>
      <c r="E81" s="166"/>
      <c r="F81" s="165"/>
      <c r="G81" s="164"/>
      <c r="H81" s="163"/>
      <c r="I81" s="163"/>
      <c r="J81" s="163"/>
      <c r="K81" s="163"/>
      <c r="L81" s="163"/>
    </row>
    <row r="82" spans="1:12" s="162" customFormat="1" ht="51">
      <c r="A82" s="143"/>
      <c r="B82" s="156" t="s">
        <v>148</v>
      </c>
      <c r="C82" s="168"/>
      <c r="D82" s="167"/>
      <c r="E82" s="166"/>
      <c r="F82" s="165"/>
      <c r="G82" s="164"/>
      <c r="H82" s="163"/>
      <c r="I82" s="163"/>
      <c r="J82" s="163"/>
      <c r="K82" s="163"/>
      <c r="L82" s="163"/>
    </row>
    <row r="83" spans="1:12" s="157" customFormat="1" ht="25.5">
      <c r="A83" s="194" t="s">
        <v>147</v>
      </c>
      <c r="B83" s="155" t="s">
        <v>146</v>
      </c>
      <c r="C83" s="160"/>
      <c r="D83" s="159"/>
      <c r="E83" s="158"/>
      <c r="F83" s="151"/>
      <c r="G83" s="150"/>
      <c r="H83" s="149"/>
      <c r="I83" s="149"/>
      <c r="J83" s="149"/>
      <c r="K83" s="149"/>
      <c r="L83" s="149"/>
    </row>
    <row r="84" spans="1:12" s="157" customFormat="1" ht="25.5">
      <c r="A84" s="143"/>
      <c r="B84" s="155" t="s">
        <v>145</v>
      </c>
      <c r="C84" s="160"/>
      <c r="D84" s="159"/>
      <c r="E84" s="158"/>
      <c r="F84" s="151"/>
      <c r="G84" s="150"/>
      <c r="H84" s="149"/>
      <c r="I84" s="149"/>
      <c r="J84" s="149"/>
      <c r="K84" s="149"/>
      <c r="L84" s="149"/>
    </row>
    <row r="85" spans="1:12" s="157" customFormat="1" ht="25.5">
      <c r="A85" s="143"/>
      <c r="B85" s="156" t="s">
        <v>144</v>
      </c>
      <c r="C85" s="160"/>
      <c r="D85" s="159"/>
      <c r="E85" s="158"/>
      <c r="F85" s="151"/>
      <c r="G85" s="150"/>
      <c r="H85" s="149"/>
      <c r="I85" s="149"/>
      <c r="J85" s="149"/>
      <c r="K85" s="149"/>
      <c r="L85" s="149"/>
    </row>
    <row r="86" spans="1:12" s="157" customFormat="1" ht="38.25">
      <c r="A86" s="143"/>
      <c r="B86" s="144" t="s">
        <v>143</v>
      </c>
      <c r="C86" s="160"/>
      <c r="D86" s="159"/>
      <c r="E86" s="158"/>
      <c r="F86" s="151"/>
      <c r="G86" s="150"/>
      <c r="H86" s="149"/>
      <c r="I86" s="149"/>
      <c r="J86" s="149"/>
      <c r="K86" s="149"/>
      <c r="L86" s="149"/>
    </row>
    <row r="87" spans="1:12" s="157" customFormat="1" ht="25.5">
      <c r="A87" s="194" t="s">
        <v>142</v>
      </c>
      <c r="B87" s="161" t="s">
        <v>141</v>
      </c>
      <c r="C87" s="160"/>
      <c r="D87" s="159"/>
      <c r="E87" s="158"/>
      <c r="F87" s="151"/>
      <c r="G87" s="150"/>
      <c r="H87" s="149"/>
      <c r="I87" s="149"/>
      <c r="J87" s="149"/>
      <c r="K87" s="149"/>
      <c r="L87" s="149"/>
    </row>
    <row r="88" spans="1:12" s="157" customFormat="1" ht="25.5">
      <c r="A88" s="143"/>
      <c r="B88" s="161" t="s">
        <v>140</v>
      </c>
      <c r="C88" s="160"/>
      <c r="D88" s="159"/>
      <c r="E88" s="158"/>
      <c r="F88" s="151"/>
      <c r="G88" s="150"/>
      <c r="H88" s="149"/>
      <c r="I88" s="149"/>
      <c r="J88" s="149"/>
      <c r="K88" s="149"/>
      <c r="L88" s="149"/>
    </row>
    <row r="89" spans="1:12" s="157" customFormat="1" ht="38.25">
      <c r="A89" s="143"/>
      <c r="B89" s="161" t="s">
        <v>139</v>
      </c>
      <c r="C89" s="160"/>
      <c r="D89" s="159"/>
      <c r="E89" s="158"/>
      <c r="F89" s="151"/>
      <c r="G89" s="150"/>
      <c r="H89" s="149"/>
      <c r="I89" s="149"/>
      <c r="J89" s="149"/>
      <c r="K89" s="149"/>
      <c r="L89" s="149"/>
    </row>
    <row r="90" spans="1:12" s="157" customFormat="1" ht="51">
      <c r="A90" s="143"/>
      <c r="B90" s="146" t="s">
        <v>138</v>
      </c>
      <c r="C90" s="160"/>
      <c r="D90" s="159"/>
      <c r="E90" s="158"/>
      <c r="F90" s="151"/>
      <c r="G90" s="150"/>
      <c r="H90" s="149"/>
      <c r="I90" s="149"/>
      <c r="J90" s="149"/>
      <c r="K90" s="149"/>
      <c r="L90" s="149"/>
    </row>
    <row r="91" spans="1:12" s="157" customFormat="1" ht="25.5">
      <c r="A91" s="143"/>
      <c r="B91" s="144" t="s">
        <v>137</v>
      </c>
      <c r="C91" s="160"/>
      <c r="D91" s="159"/>
      <c r="E91" s="158"/>
      <c r="F91" s="151"/>
      <c r="G91" s="150"/>
      <c r="H91" s="149"/>
      <c r="I91" s="149"/>
      <c r="J91" s="149"/>
      <c r="K91" s="149"/>
      <c r="L91" s="149"/>
    </row>
    <row r="92" spans="1:12" s="148" customFormat="1" ht="38.25">
      <c r="A92" s="194" t="s">
        <v>136</v>
      </c>
      <c r="B92" s="156" t="s">
        <v>135</v>
      </c>
      <c r="C92" s="154"/>
      <c r="D92" s="153"/>
      <c r="E92" s="152"/>
      <c r="F92" s="151"/>
      <c r="G92" s="150"/>
      <c r="H92" s="149"/>
      <c r="I92" s="149"/>
      <c r="J92" s="149"/>
      <c r="K92" s="149"/>
      <c r="L92" s="149"/>
    </row>
    <row r="93" spans="1:12" s="148" customFormat="1" ht="38.25">
      <c r="A93" s="195"/>
      <c r="B93" s="156" t="s">
        <v>134</v>
      </c>
      <c r="C93" s="154"/>
      <c r="D93" s="153"/>
      <c r="E93" s="152"/>
      <c r="F93" s="151"/>
      <c r="G93" s="150"/>
      <c r="H93" s="149"/>
      <c r="I93" s="149"/>
      <c r="J93" s="149"/>
      <c r="K93" s="149"/>
      <c r="L93" s="149"/>
    </row>
    <row r="94" spans="1:12" s="148" customFormat="1" ht="25.5">
      <c r="A94" s="195"/>
      <c r="B94" s="156" t="s">
        <v>133</v>
      </c>
      <c r="C94" s="154"/>
      <c r="D94" s="153"/>
      <c r="E94" s="152"/>
      <c r="F94" s="151"/>
      <c r="G94" s="150"/>
      <c r="H94" s="149"/>
      <c r="I94" s="149"/>
      <c r="J94" s="149"/>
      <c r="K94" s="149"/>
      <c r="L94" s="149"/>
    </row>
    <row r="95" spans="1:12" s="148" customFormat="1" ht="38.25">
      <c r="A95" s="195"/>
      <c r="B95" s="156" t="s">
        <v>132</v>
      </c>
      <c r="C95" s="154"/>
      <c r="D95" s="153"/>
      <c r="E95" s="152"/>
      <c r="F95" s="151"/>
      <c r="G95" s="150"/>
      <c r="H95" s="149"/>
      <c r="I95" s="149"/>
      <c r="J95" s="149"/>
      <c r="K95" s="149"/>
      <c r="L95" s="149"/>
    </row>
    <row r="96" spans="1:12" s="148" customFormat="1" ht="51">
      <c r="A96" s="195"/>
      <c r="B96" s="156" t="s">
        <v>131</v>
      </c>
      <c r="C96" s="154"/>
      <c r="D96" s="153"/>
      <c r="E96" s="152"/>
      <c r="F96" s="151"/>
      <c r="G96" s="150"/>
      <c r="H96" s="149"/>
      <c r="I96" s="149"/>
      <c r="J96" s="149"/>
      <c r="K96" s="149"/>
      <c r="L96" s="149"/>
    </row>
    <row r="97" spans="1:12" s="148" customFormat="1" ht="38.25">
      <c r="A97" s="195"/>
      <c r="B97" s="155" t="s">
        <v>130</v>
      </c>
      <c r="C97" s="154"/>
      <c r="D97" s="153"/>
      <c r="E97" s="152"/>
      <c r="F97" s="151"/>
      <c r="G97" s="150"/>
      <c r="H97" s="149"/>
      <c r="I97" s="149"/>
      <c r="J97" s="149"/>
      <c r="K97" s="149"/>
      <c r="L97" s="149"/>
    </row>
    <row r="98" spans="1:12" s="148" customFormat="1" ht="38.25">
      <c r="A98" s="195"/>
      <c r="B98" s="156" t="s">
        <v>129</v>
      </c>
      <c r="C98" s="154"/>
      <c r="D98" s="153"/>
      <c r="E98" s="152"/>
      <c r="F98" s="151"/>
      <c r="G98" s="150"/>
      <c r="H98" s="149"/>
      <c r="I98" s="149"/>
      <c r="J98" s="149"/>
      <c r="K98" s="149"/>
      <c r="L98" s="149"/>
    </row>
    <row r="99" spans="1:12" s="148" customFormat="1" ht="51">
      <c r="A99" s="195"/>
      <c r="B99" s="155" t="s">
        <v>128</v>
      </c>
      <c r="C99" s="154"/>
      <c r="D99" s="153"/>
      <c r="E99" s="152"/>
      <c r="F99" s="151"/>
      <c r="G99" s="150"/>
      <c r="H99" s="149"/>
      <c r="I99" s="149"/>
      <c r="J99" s="149"/>
      <c r="K99" s="149"/>
      <c r="L99" s="149"/>
    </row>
    <row r="100" spans="1:12" s="148" customFormat="1" ht="25.5">
      <c r="A100" s="195"/>
      <c r="B100" s="155" t="s">
        <v>127</v>
      </c>
      <c r="C100" s="154"/>
      <c r="D100" s="153"/>
      <c r="E100" s="152"/>
      <c r="F100" s="151"/>
      <c r="G100" s="150"/>
      <c r="H100" s="149"/>
      <c r="I100" s="149"/>
      <c r="J100" s="149"/>
      <c r="K100" s="149"/>
      <c r="L100" s="149"/>
    </row>
    <row r="101" spans="1:12" s="148" customFormat="1" ht="63.75">
      <c r="A101" s="195"/>
      <c r="B101" s="155" t="s">
        <v>126</v>
      </c>
      <c r="C101" s="154"/>
      <c r="D101" s="153"/>
      <c r="E101" s="152"/>
      <c r="F101" s="151"/>
      <c r="G101" s="150"/>
      <c r="H101" s="149"/>
      <c r="I101" s="149"/>
      <c r="J101" s="149"/>
      <c r="K101" s="149"/>
      <c r="L101" s="149"/>
    </row>
    <row r="102" spans="1:12" s="148" customFormat="1">
      <c r="A102" s="195"/>
      <c r="B102" s="155" t="s">
        <v>125</v>
      </c>
      <c r="C102" s="154"/>
      <c r="D102" s="153"/>
      <c r="E102" s="152"/>
      <c r="F102" s="151"/>
      <c r="G102" s="150"/>
      <c r="H102" s="149"/>
      <c r="I102" s="149"/>
      <c r="J102" s="149"/>
      <c r="K102" s="149"/>
      <c r="L102" s="149"/>
    </row>
  </sheetData>
  <printOptions horizontalCentered="1"/>
  <pageMargins left="0.98425196850393704" right="0.59055118110236227" top="0.78740157480314965" bottom="0.78740157480314965" header="0.39370078740157483" footer="0.39370078740157483"/>
  <pageSetup paperSize="9" orientation="portrait" r:id="rId1"/>
  <headerFooter alignWithMargins="0">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5"/>
  <sheetViews>
    <sheetView view="pageBreakPreview" topLeftCell="A279" zoomScaleNormal="100" zoomScaleSheetLayoutView="100" workbookViewId="0">
      <selection activeCell="A295" sqref="A295:XFD295"/>
    </sheetView>
  </sheetViews>
  <sheetFormatPr defaultColWidth="9.140625" defaultRowHeight="15.75"/>
  <cols>
    <col min="1" max="1" width="5.140625" style="99" customWidth="1"/>
    <col min="2" max="2" width="69.42578125" style="90" customWidth="1"/>
    <col min="3" max="3" width="9.42578125" style="94" customWidth="1"/>
    <col min="4" max="4" width="9.28515625" style="91" customWidth="1"/>
    <col min="5" max="5" width="13.5703125" style="91" bestFit="1" customWidth="1"/>
    <col min="6" max="6" width="12.5703125" style="91" customWidth="1"/>
    <col min="7" max="7" width="44.5703125" style="90" customWidth="1"/>
    <col min="8" max="16384" width="9.140625" style="90"/>
  </cols>
  <sheetData>
    <row r="1" spans="1:6" s="8" customFormat="1" ht="20.25">
      <c r="A1" s="27" t="s">
        <v>45</v>
      </c>
      <c r="B1" s="21" t="s">
        <v>221</v>
      </c>
      <c r="C1" s="79"/>
      <c r="D1" s="62"/>
      <c r="E1" s="79"/>
      <c r="F1" s="79"/>
    </row>
    <row r="2" spans="1:6" s="89" customFormat="1">
      <c r="A2" s="199"/>
      <c r="C2" s="88"/>
      <c r="D2" s="198"/>
      <c r="E2" s="88"/>
      <c r="F2" s="88"/>
    </row>
    <row r="3" spans="1:6" s="8" customFormat="1">
      <c r="A3" s="11">
        <v>1</v>
      </c>
      <c r="B3" s="8" t="s">
        <v>46</v>
      </c>
      <c r="C3" s="79"/>
      <c r="D3" s="62"/>
      <c r="E3" s="79"/>
      <c r="F3" s="62">
        <f>F39</f>
        <v>0</v>
      </c>
    </row>
    <row r="4" spans="1:6" s="8" customFormat="1">
      <c r="A4" s="11"/>
      <c r="C4" s="79"/>
      <c r="D4" s="62"/>
      <c r="E4" s="79"/>
      <c r="F4" s="79"/>
    </row>
    <row r="5" spans="1:6" s="8" customFormat="1">
      <c r="A5" s="11">
        <v>2</v>
      </c>
      <c r="B5" s="203" t="s">
        <v>222</v>
      </c>
      <c r="C5" s="79"/>
      <c r="D5" s="62"/>
      <c r="E5" s="79"/>
      <c r="F5" s="62">
        <f>F63</f>
        <v>0</v>
      </c>
    </row>
    <row r="6" spans="1:6" s="8" customFormat="1">
      <c r="A6" s="11"/>
      <c r="C6" s="79"/>
      <c r="D6" s="62"/>
      <c r="E6" s="79"/>
      <c r="F6" s="62"/>
    </row>
    <row r="7" spans="1:6" s="8" customFormat="1">
      <c r="A7" s="11">
        <v>3</v>
      </c>
      <c r="B7" s="61" t="s">
        <v>48</v>
      </c>
      <c r="C7" s="79"/>
      <c r="D7" s="62"/>
      <c r="E7" s="79"/>
      <c r="F7" s="62">
        <f>F82</f>
        <v>0</v>
      </c>
    </row>
    <row r="8" spans="1:6" s="8" customFormat="1">
      <c r="A8" s="11"/>
      <c r="C8" s="79"/>
      <c r="D8" s="62"/>
      <c r="E8" s="79"/>
      <c r="F8" s="62"/>
    </row>
    <row r="9" spans="1:6" s="8" customFormat="1">
      <c r="A9" s="11">
        <v>4</v>
      </c>
      <c r="B9" s="61" t="s">
        <v>31</v>
      </c>
      <c r="C9" s="79"/>
      <c r="D9" s="62"/>
      <c r="E9" s="79"/>
      <c r="F9" s="62">
        <f>F89</f>
        <v>0</v>
      </c>
    </row>
    <row r="10" spans="1:6" s="202" customFormat="1">
      <c r="A10" s="201"/>
      <c r="C10" s="46"/>
      <c r="D10" s="47"/>
      <c r="E10" s="46"/>
      <c r="F10" s="47"/>
    </row>
    <row r="11" spans="1:6" s="8" customFormat="1">
      <c r="A11" s="11">
        <v>5</v>
      </c>
      <c r="B11" s="8" t="s">
        <v>50</v>
      </c>
      <c r="C11" s="79"/>
      <c r="D11" s="62"/>
      <c r="E11" s="79"/>
      <c r="F11" s="62">
        <f>F101</f>
        <v>0</v>
      </c>
    </row>
    <row r="12" spans="1:6" s="8" customFormat="1">
      <c r="A12" s="11"/>
      <c r="C12" s="79"/>
      <c r="D12" s="62"/>
      <c r="E12" s="79"/>
      <c r="F12" s="62"/>
    </row>
    <row r="13" spans="1:6" s="8" customFormat="1">
      <c r="A13" s="11">
        <v>6</v>
      </c>
      <c r="B13" s="8" t="s">
        <v>52</v>
      </c>
      <c r="C13" s="79"/>
      <c r="D13" s="62"/>
      <c r="E13" s="79"/>
      <c r="F13" s="62">
        <f>F134</f>
        <v>0</v>
      </c>
    </row>
    <row r="14" spans="1:6" s="8" customFormat="1">
      <c r="A14" s="11"/>
      <c r="C14" s="79"/>
      <c r="D14" s="62"/>
      <c r="E14" s="79"/>
      <c r="F14" s="62"/>
    </row>
    <row r="15" spans="1:6" s="8" customFormat="1">
      <c r="A15" s="11">
        <v>7</v>
      </c>
      <c r="B15" s="61" t="s">
        <v>259</v>
      </c>
      <c r="C15" s="79"/>
      <c r="D15" s="62"/>
      <c r="E15" s="79"/>
      <c r="F15" s="62">
        <f>F147</f>
        <v>0</v>
      </c>
    </row>
    <row r="16" spans="1:6" s="8" customFormat="1">
      <c r="A16" s="11"/>
      <c r="C16" s="79"/>
      <c r="D16" s="62"/>
      <c r="E16" s="79"/>
      <c r="F16" s="62"/>
    </row>
    <row r="17" spans="1:9" s="8" customFormat="1">
      <c r="A17" s="11">
        <v>8</v>
      </c>
      <c r="B17" s="118" t="s">
        <v>66</v>
      </c>
      <c r="C17" s="79"/>
      <c r="D17" s="62"/>
      <c r="E17" s="79"/>
      <c r="F17" s="62">
        <f>F254</f>
        <v>0</v>
      </c>
    </row>
    <row r="18" spans="1:9" s="8" customFormat="1">
      <c r="A18" s="11"/>
      <c r="C18" s="79"/>
      <c r="D18" s="62"/>
      <c r="E18" s="79"/>
      <c r="F18" s="62"/>
    </row>
    <row r="19" spans="1:9" s="8" customFormat="1">
      <c r="A19" s="11">
        <v>9</v>
      </c>
      <c r="B19" s="118" t="s">
        <v>67</v>
      </c>
      <c r="C19" s="79"/>
      <c r="D19" s="62"/>
      <c r="E19" s="79"/>
      <c r="F19" s="62">
        <f>F271</f>
        <v>0</v>
      </c>
    </row>
    <row r="20" spans="1:9" s="8" customFormat="1">
      <c r="A20" s="11"/>
      <c r="B20" s="118"/>
      <c r="C20" s="79"/>
      <c r="D20" s="62"/>
      <c r="E20" s="79"/>
      <c r="F20" s="62"/>
    </row>
    <row r="21" spans="1:9" s="8" customFormat="1">
      <c r="A21" s="11">
        <v>10</v>
      </c>
      <c r="B21" s="211" t="s">
        <v>37</v>
      </c>
      <c r="C21" s="79"/>
      <c r="D21" s="62"/>
      <c r="E21" s="79"/>
      <c r="F21" s="62">
        <f>F282</f>
        <v>0</v>
      </c>
    </row>
    <row r="22" spans="1:9" s="8" customFormat="1">
      <c r="A22" s="11"/>
      <c r="C22" s="79"/>
      <c r="D22" s="62"/>
      <c r="E22" s="79"/>
      <c r="F22" s="62"/>
    </row>
    <row r="23" spans="1:9" s="8" customFormat="1">
      <c r="A23" s="11">
        <v>11</v>
      </c>
      <c r="B23" s="8" t="s">
        <v>339</v>
      </c>
      <c r="C23" s="79"/>
      <c r="D23" s="62"/>
      <c r="E23" s="79"/>
      <c r="F23" s="62">
        <f>F297</f>
        <v>0</v>
      </c>
    </row>
    <row r="24" spans="1:9" s="8" customFormat="1">
      <c r="A24" s="11"/>
      <c r="C24" s="79"/>
      <c r="D24" s="62"/>
      <c r="E24" s="79"/>
      <c r="F24" s="62"/>
    </row>
    <row r="25" spans="1:9" s="8" customFormat="1">
      <c r="A25" s="11">
        <v>12</v>
      </c>
      <c r="B25" s="8" t="s">
        <v>307</v>
      </c>
      <c r="C25" s="79"/>
      <c r="D25" s="62"/>
      <c r="E25" s="79"/>
      <c r="F25" s="62">
        <f>(F3+F5+F7+F9+F11+F13+F15+F17+F19+F21+F23)*0.1</f>
        <v>0</v>
      </c>
    </row>
    <row r="26" spans="1:9" s="8" customFormat="1" ht="16.5" thickBot="1">
      <c r="A26" s="12"/>
      <c r="B26" s="22"/>
      <c r="C26" s="9"/>
      <c r="D26" s="40"/>
      <c r="E26" s="9"/>
      <c r="F26" s="40"/>
    </row>
    <row r="27" spans="1:9" s="8" customFormat="1" ht="16.5" thickTop="1">
      <c r="A27" s="11"/>
      <c r="C27" s="79"/>
      <c r="D27" s="62"/>
      <c r="E27" s="79"/>
      <c r="F27" s="79"/>
    </row>
    <row r="28" spans="1:9" s="8" customFormat="1">
      <c r="A28" s="11"/>
      <c r="C28" s="79"/>
      <c r="D28" s="62" t="s">
        <v>0</v>
      </c>
      <c r="E28" s="79"/>
      <c r="F28" s="62">
        <f>SUM(F3:F27)</f>
        <v>0</v>
      </c>
    </row>
    <row r="29" spans="1:9" s="80" customFormat="1">
      <c r="A29" s="52"/>
      <c r="B29" s="61"/>
      <c r="C29" s="81"/>
      <c r="D29" s="84"/>
      <c r="E29" s="84"/>
      <c r="F29" s="84"/>
      <c r="G29" s="54"/>
      <c r="H29" s="54"/>
      <c r="I29" s="54"/>
    </row>
    <row r="30" spans="1:9" s="61" customFormat="1">
      <c r="A30" s="52"/>
      <c r="C30" s="81"/>
      <c r="D30" s="84"/>
      <c r="E30" s="84"/>
      <c r="F30" s="84"/>
    </row>
    <row r="31" spans="1:9" s="80" customFormat="1">
      <c r="A31" s="5" t="s">
        <v>18</v>
      </c>
      <c r="B31" s="6" t="s">
        <v>46</v>
      </c>
      <c r="C31" s="7"/>
      <c r="D31" s="41"/>
      <c r="E31" s="41"/>
      <c r="F31" s="41"/>
    </row>
    <row r="32" spans="1:9" s="80" customFormat="1" ht="17.25" thickBot="1">
      <c r="A32" s="10"/>
      <c r="B32" s="15" t="s">
        <v>7</v>
      </c>
      <c r="C32" s="23" t="s">
        <v>25</v>
      </c>
      <c r="D32" s="42" t="s">
        <v>8</v>
      </c>
      <c r="E32" s="42" t="s">
        <v>9</v>
      </c>
      <c r="F32" s="42" t="s">
        <v>10</v>
      </c>
    </row>
    <row r="33" spans="1:6" s="80" customFormat="1" ht="17.25" thickTop="1">
      <c r="A33" s="68"/>
      <c r="B33" s="63"/>
      <c r="C33" s="24"/>
      <c r="D33" s="56"/>
      <c r="E33" s="56"/>
      <c r="F33" s="56"/>
    </row>
    <row r="34" spans="1:6" s="80" customFormat="1" ht="47.25">
      <c r="A34" s="69" t="s">
        <v>24</v>
      </c>
      <c r="B34" s="65" t="s">
        <v>87</v>
      </c>
      <c r="C34" s="45" t="s">
        <v>3</v>
      </c>
      <c r="D34" s="82">
        <v>1</v>
      </c>
      <c r="E34" s="82"/>
      <c r="F34" s="20">
        <f>D34*E34</f>
        <v>0</v>
      </c>
    </row>
    <row r="35" spans="1:6" s="80" customFormat="1" ht="16.5">
      <c r="A35" s="68"/>
      <c r="C35" s="59"/>
      <c r="D35" s="58"/>
      <c r="E35" s="58"/>
      <c r="F35" s="64"/>
    </row>
    <row r="36" spans="1:6" s="72" customFormat="1" ht="16.5">
      <c r="A36" s="69" t="s">
        <v>20</v>
      </c>
      <c r="B36" s="28" t="s">
        <v>21</v>
      </c>
      <c r="C36" s="59" t="s">
        <v>22</v>
      </c>
      <c r="D36" s="58">
        <v>1</v>
      </c>
      <c r="E36" s="58"/>
      <c r="F36" s="64">
        <f>D36*E36</f>
        <v>0</v>
      </c>
    </row>
    <row r="37" spans="1:6" s="72" customFormat="1" ht="16.5">
      <c r="A37" s="68"/>
      <c r="B37" s="61"/>
      <c r="C37" s="79"/>
      <c r="D37" s="62"/>
      <c r="E37" s="62"/>
      <c r="F37" s="64"/>
    </row>
    <row r="38" spans="1:6" s="72" customFormat="1" ht="16.5">
      <c r="A38" s="69"/>
      <c r="B38" s="28"/>
      <c r="C38" s="59"/>
      <c r="D38" s="58"/>
      <c r="E38" s="58"/>
      <c r="F38" s="64"/>
    </row>
    <row r="39" spans="1:6" s="80" customFormat="1" ht="16.5" thickBot="1">
      <c r="A39" s="53"/>
      <c r="B39" s="48" t="s">
        <v>47</v>
      </c>
      <c r="C39" s="49"/>
      <c r="D39" s="50"/>
      <c r="E39" s="50"/>
      <c r="F39" s="25">
        <f>SUM(F33:F38)</f>
        <v>0</v>
      </c>
    </row>
    <row r="40" spans="1:6" s="80" customFormat="1" ht="16.5" thickTop="1">
      <c r="A40" s="66"/>
      <c r="B40" s="60"/>
      <c r="C40" s="46"/>
      <c r="D40" s="47"/>
      <c r="E40" s="47"/>
      <c r="F40" s="47"/>
    </row>
    <row r="41" spans="1:6" s="80" customFormat="1">
      <c r="A41" s="66"/>
      <c r="B41" s="60"/>
      <c r="C41" s="46"/>
      <c r="D41" s="47"/>
      <c r="E41" s="47"/>
      <c r="F41" s="47"/>
    </row>
    <row r="42" spans="1:6" s="80" customFormat="1">
      <c r="A42" s="5" t="s">
        <v>17</v>
      </c>
      <c r="B42" s="6" t="s">
        <v>222</v>
      </c>
      <c r="C42" s="7"/>
      <c r="D42" s="41"/>
      <c r="E42" s="41"/>
      <c r="F42" s="41"/>
    </row>
    <row r="43" spans="1:6" s="80" customFormat="1" ht="17.25" thickBot="1">
      <c r="A43" s="10"/>
      <c r="B43" s="15" t="s">
        <v>7</v>
      </c>
      <c r="C43" s="23" t="s">
        <v>25</v>
      </c>
      <c r="D43" s="42" t="s">
        <v>8</v>
      </c>
      <c r="E43" s="42" t="s">
        <v>9</v>
      </c>
      <c r="F43" s="42" t="s">
        <v>10</v>
      </c>
    </row>
    <row r="44" spans="1:6" s="80" customFormat="1" ht="17.25" thickTop="1">
      <c r="A44" s="68"/>
      <c r="B44" s="63"/>
      <c r="C44" s="24"/>
      <c r="D44" s="56"/>
      <c r="E44" s="56"/>
      <c r="F44" s="56"/>
    </row>
    <row r="45" spans="1:6" s="80" customFormat="1" ht="31.5">
      <c r="A45" s="85" t="s">
        <v>27</v>
      </c>
      <c r="B45" s="65" t="s">
        <v>224</v>
      </c>
      <c r="C45" s="70" t="s">
        <v>3</v>
      </c>
      <c r="D45" s="71">
        <v>14</v>
      </c>
      <c r="E45" s="71"/>
      <c r="F45" s="119">
        <f>D45*E45</f>
        <v>0</v>
      </c>
    </row>
    <row r="46" spans="1:6" s="80" customFormat="1">
      <c r="A46" s="85"/>
      <c r="B46" s="61"/>
      <c r="C46" s="79"/>
      <c r="D46" s="62"/>
      <c r="E46" s="62"/>
      <c r="F46" s="62"/>
    </row>
    <row r="47" spans="1:6" s="80" customFormat="1" ht="31.5">
      <c r="A47" s="85" t="s">
        <v>28</v>
      </c>
      <c r="B47" s="61" t="s">
        <v>225</v>
      </c>
      <c r="C47" s="79" t="s">
        <v>1</v>
      </c>
      <c r="D47" s="71">
        <v>230</v>
      </c>
      <c r="E47" s="71"/>
      <c r="F47" s="119">
        <f>D47*E47</f>
        <v>0</v>
      </c>
    </row>
    <row r="48" spans="1:6" s="80" customFormat="1">
      <c r="A48" s="85"/>
      <c r="B48" s="61"/>
      <c r="C48" s="79"/>
      <c r="D48" s="62"/>
      <c r="E48" s="62"/>
      <c r="F48" s="62"/>
    </row>
    <row r="49" spans="1:6" s="80" customFormat="1" ht="47.25">
      <c r="A49" s="85" t="s">
        <v>79</v>
      </c>
      <c r="B49" s="61" t="s">
        <v>226</v>
      </c>
      <c r="C49" s="79" t="s">
        <v>22</v>
      </c>
      <c r="D49" s="62">
        <v>1</v>
      </c>
      <c r="E49" s="62"/>
      <c r="F49" s="119">
        <f>D49*E49</f>
        <v>0</v>
      </c>
    </row>
    <row r="50" spans="1:6" s="80" customFormat="1">
      <c r="A50" s="85"/>
      <c r="B50" s="61"/>
      <c r="C50" s="79"/>
      <c r="D50" s="62"/>
      <c r="E50" s="62"/>
      <c r="F50" s="62"/>
    </row>
    <row r="51" spans="1:6" s="80" customFormat="1" ht="47.25">
      <c r="A51" s="85" t="s">
        <v>41</v>
      </c>
      <c r="B51" s="61" t="s">
        <v>227</v>
      </c>
      <c r="C51" s="79" t="s">
        <v>22</v>
      </c>
      <c r="D51" s="62">
        <v>1</v>
      </c>
      <c r="E51" s="62"/>
      <c r="F51" s="119">
        <f>D51*E51</f>
        <v>0</v>
      </c>
    </row>
    <row r="52" spans="1:6" s="80" customFormat="1">
      <c r="A52" s="85"/>
      <c r="B52" s="61"/>
      <c r="C52" s="79"/>
      <c r="D52" s="62"/>
      <c r="E52" s="62"/>
      <c r="F52" s="62"/>
    </row>
    <row r="53" spans="1:6" s="80" customFormat="1" ht="47.25">
      <c r="A53" s="85" t="s">
        <v>29</v>
      </c>
      <c r="B53" s="61" t="s">
        <v>228</v>
      </c>
      <c r="C53" s="79" t="s">
        <v>1</v>
      </c>
      <c r="D53" s="62">
        <v>64.14</v>
      </c>
      <c r="E53" s="62"/>
      <c r="F53" s="119">
        <f>D53*E53</f>
        <v>0</v>
      </c>
    </row>
    <row r="54" spans="1:6" s="80" customFormat="1">
      <c r="A54" s="85"/>
      <c r="B54" s="61"/>
      <c r="C54" s="79"/>
      <c r="D54" s="62"/>
      <c r="E54" s="62"/>
      <c r="F54" s="62"/>
    </row>
    <row r="55" spans="1:6" s="80" customFormat="1" ht="31.5">
      <c r="A55" s="85" t="s">
        <v>30</v>
      </c>
      <c r="B55" s="65" t="s">
        <v>229</v>
      </c>
      <c r="C55" s="70" t="s">
        <v>2</v>
      </c>
      <c r="D55" s="71">
        <v>7.92</v>
      </c>
      <c r="E55" s="71"/>
      <c r="F55" s="119">
        <f>D55*E55</f>
        <v>0</v>
      </c>
    </row>
    <row r="56" spans="1:6" s="80" customFormat="1">
      <c r="A56" s="85"/>
      <c r="B56" s="65"/>
      <c r="C56" s="70"/>
      <c r="D56" s="71"/>
      <c r="E56" s="71"/>
      <c r="F56" s="119"/>
    </row>
    <row r="57" spans="1:6" s="80" customFormat="1" ht="31.5">
      <c r="A57" s="85" t="s">
        <v>42</v>
      </c>
      <c r="B57" s="65" t="s">
        <v>230</v>
      </c>
      <c r="C57" s="70" t="s">
        <v>2</v>
      </c>
      <c r="D57" s="71">
        <v>2.9</v>
      </c>
      <c r="E57" s="71"/>
      <c r="F57" s="119">
        <f>D57*E57</f>
        <v>0</v>
      </c>
    </row>
    <row r="58" spans="1:6" s="80" customFormat="1">
      <c r="A58" s="85"/>
      <c r="B58" s="65"/>
      <c r="C58" s="70"/>
      <c r="D58" s="71"/>
      <c r="E58" s="71"/>
      <c r="F58" s="119"/>
    </row>
    <row r="59" spans="1:6" s="80" customFormat="1" ht="31.5">
      <c r="A59" s="85" t="s">
        <v>81</v>
      </c>
      <c r="B59" s="65" t="s">
        <v>231</v>
      </c>
      <c r="C59" s="70" t="s">
        <v>2</v>
      </c>
      <c r="D59" s="71">
        <v>9</v>
      </c>
      <c r="E59" s="71"/>
      <c r="F59" s="119">
        <f>D59*E59</f>
        <v>0</v>
      </c>
    </row>
    <row r="60" spans="1:6" s="80" customFormat="1">
      <c r="A60" s="85"/>
      <c r="B60" s="65"/>
      <c r="C60" s="70"/>
      <c r="D60" s="71"/>
      <c r="E60" s="71"/>
      <c r="F60" s="119"/>
    </row>
    <row r="61" spans="1:6" s="80" customFormat="1" ht="47.25">
      <c r="A61" s="85" t="s">
        <v>233</v>
      </c>
      <c r="B61" s="61" t="s">
        <v>232</v>
      </c>
      <c r="C61" s="79" t="s">
        <v>22</v>
      </c>
      <c r="D61" s="62">
        <v>1</v>
      </c>
      <c r="E61" s="62"/>
      <c r="F61" s="119">
        <f>D61*E61</f>
        <v>0</v>
      </c>
    </row>
    <row r="62" spans="1:6" s="80" customFormat="1">
      <c r="A62" s="69"/>
      <c r="B62" s="28"/>
      <c r="C62" s="59"/>
      <c r="D62" s="58"/>
      <c r="E62" s="58"/>
      <c r="F62" s="64"/>
    </row>
    <row r="63" spans="1:6" s="80" customFormat="1" ht="16.5" thickBot="1">
      <c r="A63" s="53"/>
      <c r="B63" s="48" t="s">
        <v>223</v>
      </c>
      <c r="C63" s="49"/>
      <c r="D63" s="50"/>
      <c r="E63" s="50"/>
      <c r="F63" s="25">
        <f>SUM(F44:F62)</f>
        <v>0</v>
      </c>
    </row>
    <row r="64" spans="1:6" s="80" customFormat="1" ht="16.5" thickTop="1">
      <c r="A64" s="66"/>
      <c r="B64" s="60"/>
      <c r="C64" s="46"/>
      <c r="D64" s="47"/>
      <c r="E64" s="47"/>
      <c r="F64" s="47"/>
    </row>
    <row r="65" spans="1:6" s="80" customFormat="1">
      <c r="A65" s="66" t="s">
        <v>11</v>
      </c>
      <c r="B65" s="60" t="s">
        <v>48</v>
      </c>
      <c r="C65" s="7"/>
      <c r="D65" s="41"/>
      <c r="E65" s="41"/>
      <c r="F65" s="41"/>
    </row>
    <row r="66" spans="1:6" s="80" customFormat="1" ht="17.25" thickBot="1">
      <c r="A66" s="10"/>
      <c r="B66" s="15" t="s">
        <v>7</v>
      </c>
      <c r="C66" s="23" t="s">
        <v>25</v>
      </c>
      <c r="D66" s="42" t="s">
        <v>8</v>
      </c>
      <c r="E66" s="42" t="s">
        <v>9</v>
      </c>
      <c r="F66" s="42" t="s">
        <v>10</v>
      </c>
    </row>
    <row r="67" spans="1:6" s="80" customFormat="1" ht="17.25" thickTop="1">
      <c r="A67" s="68"/>
      <c r="B67" s="63"/>
      <c r="C67" s="24"/>
      <c r="D67" s="56"/>
      <c r="E67" s="56"/>
      <c r="F67" s="56"/>
    </row>
    <row r="68" spans="1:6" s="80" customFormat="1" ht="33">
      <c r="A68" s="68" t="s">
        <v>43</v>
      </c>
      <c r="B68" s="63" t="s">
        <v>234</v>
      </c>
      <c r="C68" s="24" t="s">
        <v>2</v>
      </c>
      <c r="D68" s="56">
        <v>2.4</v>
      </c>
      <c r="E68" s="56"/>
      <c r="F68" s="119">
        <f>D68*E68</f>
        <v>0</v>
      </c>
    </row>
    <row r="69" spans="1:6" s="80" customFormat="1" ht="16.5">
      <c r="A69" s="68"/>
      <c r="B69" s="63"/>
      <c r="C69" s="24"/>
      <c r="D69" s="56"/>
      <c r="E69" s="56"/>
      <c r="F69" s="56"/>
    </row>
    <row r="70" spans="1:6" s="80" customFormat="1" ht="63">
      <c r="A70" s="68" t="s">
        <v>44</v>
      </c>
      <c r="B70" s="75" t="s">
        <v>235</v>
      </c>
      <c r="C70" s="232" t="s">
        <v>4</v>
      </c>
      <c r="D70" s="233">
        <v>30</v>
      </c>
      <c r="E70" s="233"/>
      <c r="F70" s="76">
        <f>D70*E70</f>
        <v>0</v>
      </c>
    </row>
    <row r="71" spans="1:6" s="80" customFormat="1" ht="16.5">
      <c r="A71" s="68"/>
      <c r="B71" s="63"/>
      <c r="C71" s="24"/>
      <c r="D71" s="56"/>
      <c r="E71" s="56"/>
      <c r="F71" s="56"/>
    </row>
    <row r="72" spans="1:6" s="80" customFormat="1" ht="31.5">
      <c r="A72" s="68" t="s">
        <v>54</v>
      </c>
      <c r="B72" s="75" t="s">
        <v>236</v>
      </c>
      <c r="C72" s="232" t="s">
        <v>3</v>
      </c>
      <c r="D72" s="233">
        <v>5</v>
      </c>
      <c r="E72" s="233"/>
      <c r="F72" s="76">
        <f>D72*E72</f>
        <v>0</v>
      </c>
    </row>
    <row r="73" spans="1:6" s="80" customFormat="1" ht="16.5">
      <c r="A73" s="68"/>
      <c r="B73" s="63"/>
      <c r="C73" s="24"/>
      <c r="D73" s="56"/>
      <c r="E73" s="56"/>
      <c r="F73" s="56"/>
    </row>
    <row r="74" spans="1:6" s="80" customFormat="1" ht="49.5">
      <c r="A74" s="68" t="s">
        <v>55</v>
      </c>
      <c r="B74" s="63" t="s">
        <v>237</v>
      </c>
      <c r="C74" s="24" t="s">
        <v>4</v>
      </c>
      <c r="D74" s="56">
        <v>30</v>
      </c>
      <c r="E74" s="56"/>
      <c r="F74" s="76">
        <f>D74*E74</f>
        <v>0</v>
      </c>
    </row>
    <row r="75" spans="1:6" s="80" customFormat="1" ht="16.5">
      <c r="A75" s="68"/>
      <c r="B75" s="63"/>
      <c r="C75" s="24"/>
      <c r="D75" s="56"/>
      <c r="E75" s="56"/>
      <c r="F75" s="56"/>
    </row>
    <row r="76" spans="1:6" s="80" customFormat="1" ht="16.5">
      <c r="A76" s="68" t="s">
        <v>56</v>
      </c>
      <c r="B76" s="63" t="s">
        <v>347</v>
      </c>
      <c r="C76" s="24" t="s">
        <v>4</v>
      </c>
      <c r="D76" s="56">
        <v>30</v>
      </c>
      <c r="E76" s="56"/>
      <c r="F76" s="76">
        <f>D76*E76</f>
        <v>0</v>
      </c>
    </row>
    <row r="77" spans="1:6" s="80" customFormat="1" ht="16.5">
      <c r="A77" s="68"/>
      <c r="B77" s="63"/>
      <c r="C77" s="24"/>
      <c r="D77" s="56"/>
      <c r="E77" s="56"/>
      <c r="F77" s="56"/>
    </row>
    <row r="78" spans="1:6" s="80" customFormat="1" ht="31.5">
      <c r="A78" s="68" t="s">
        <v>75</v>
      </c>
      <c r="B78" s="80" t="s">
        <v>238</v>
      </c>
      <c r="C78" s="45" t="s">
        <v>1</v>
      </c>
      <c r="D78" s="82">
        <v>33</v>
      </c>
      <c r="E78" s="82"/>
      <c r="F78" s="71">
        <f>D78*E78</f>
        <v>0</v>
      </c>
    </row>
    <row r="79" spans="1:6" s="80" customFormat="1" ht="16.5">
      <c r="A79" s="68"/>
      <c r="B79" s="65"/>
      <c r="C79" s="70"/>
      <c r="D79" s="71"/>
      <c r="E79" s="71"/>
      <c r="F79" s="56"/>
    </row>
    <row r="80" spans="1:6" s="80" customFormat="1" ht="31.5">
      <c r="A80" s="68" t="s">
        <v>348</v>
      </c>
      <c r="B80" s="80" t="s">
        <v>239</v>
      </c>
      <c r="C80" s="45" t="s">
        <v>1</v>
      </c>
      <c r="D80" s="82">
        <v>45</v>
      </c>
      <c r="E80" s="82"/>
      <c r="F80" s="71">
        <f>D80*E80</f>
        <v>0</v>
      </c>
    </row>
    <row r="81" spans="1:6" s="80" customFormat="1">
      <c r="A81" s="67"/>
      <c r="B81" s="65"/>
      <c r="C81" s="70"/>
      <c r="D81" s="84"/>
      <c r="E81" s="84"/>
      <c r="F81" s="76"/>
    </row>
    <row r="82" spans="1:6" s="80" customFormat="1" ht="16.5" thickBot="1">
      <c r="A82" s="53"/>
      <c r="B82" s="48" t="s">
        <v>49</v>
      </c>
      <c r="C82" s="49"/>
      <c r="D82" s="50"/>
      <c r="E82" s="50"/>
      <c r="F82" s="50">
        <f>SUM(F67:F81)</f>
        <v>0</v>
      </c>
    </row>
    <row r="83" spans="1:6" s="73" customFormat="1" ht="16.5" thickTop="1">
      <c r="A83" s="97"/>
      <c r="B83" s="93"/>
      <c r="C83" s="94"/>
      <c r="D83" s="91"/>
      <c r="E83" s="91"/>
      <c r="F83" s="95"/>
    </row>
    <row r="84" spans="1:6" s="80" customFormat="1">
      <c r="A84" s="66" t="s">
        <v>13</v>
      </c>
      <c r="B84" s="60" t="s">
        <v>31</v>
      </c>
      <c r="C84" s="7"/>
      <c r="D84" s="41"/>
      <c r="E84" s="41"/>
      <c r="F84" s="41"/>
    </row>
    <row r="85" spans="1:6" s="80" customFormat="1" ht="17.25" thickBot="1">
      <c r="A85" s="10"/>
      <c r="B85" s="15" t="s">
        <v>7</v>
      </c>
      <c r="C85" s="23" t="s">
        <v>25</v>
      </c>
      <c r="D85" s="42" t="s">
        <v>8</v>
      </c>
      <c r="E85" s="42" t="s">
        <v>9</v>
      </c>
      <c r="F85" s="42" t="s">
        <v>10</v>
      </c>
    </row>
    <row r="86" spans="1:6" s="80" customFormat="1" ht="17.25" thickTop="1">
      <c r="A86" s="68"/>
      <c r="B86" s="63"/>
      <c r="C86" s="24"/>
      <c r="D86" s="56"/>
      <c r="E86" s="56"/>
      <c r="F86" s="56"/>
    </row>
    <row r="87" spans="1:6" s="80" customFormat="1" ht="31.5">
      <c r="A87" s="69" t="s">
        <v>33</v>
      </c>
      <c r="B87" s="75" t="s">
        <v>82</v>
      </c>
      <c r="C87" s="81" t="s">
        <v>1</v>
      </c>
      <c r="D87" s="84">
        <v>11</v>
      </c>
      <c r="E87" s="84"/>
      <c r="F87" s="76">
        <f>D87*E87</f>
        <v>0</v>
      </c>
    </row>
    <row r="88" spans="1:6" s="80" customFormat="1">
      <c r="A88" s="77"/>
      <c r="B88" s="75"/>
      <c r="C88" s="81"/>
      <c r="D88" s="84"/>
      <c r="E88" s="84"/>
      <c r="F88" s="76"/>
    </row>
    <row r="89" spans="1:6" s="80" customFormat="1" ht="16.5" thickBot="1">
      <c r="A89" s="53"/>
      <c r="B89" s="48" t="s">
        <v>32</v>
      </c>
      <c r="C89" s="49"/>
      <c r="D89" s="50"/>
      <c r="E89" s="50"/>
      <c r="F89" s="50">
        <f>SUM(F86:F88)</f>
        <v>0</v>
      </c>
    </row>
    <row r="90" spans="1:6" s="73" customFormat="1" ht="16.5" thickTop="1">
      <c r="A90" s="97"/>
      <c r="B90" s="93"/>
      <c r="C90" s="94"/>
      <c r="D90" s="91"/>
      <c r="E90" s="91"/>
      <c r="F90" s="95"/>
    </row>
    <row r="91" spans="1:6" s="73" customFormat="1">
      <c r="A91" s="97"/>
      <c r="B91" s="93"/>
      <c r="C91" s="94"/>
      <c r="D91" s="91"/>
      <c r="E91" s="91"/>
      <c r="F91" s="95"/>
    </row>
    <row r="92" spans="1:6" s="80" customFormat="1">
      <c r="A92" s="66" t="s">
        <v>14</v>
      </c>
      <c r="B92" s="60" t="s">
        <v>50</v>
      </c>
      <c r="C92" s="7"/>
      <c r="D92" s="41"/>
      <c r="E92" s="41"/>
      <c r="F92" s="41"/>
    </row>
    <row r="93" spans="1:6" s="80" customFormat="1" ht="17.25" thickBot="1">
      <c r="A93" s="10"/>
      <c r="B93" s="15" t="s">
        <v>7</v>
      </c>
      <c r="C93" s="23" t="s">
        <v>25</v>
      </c>
      <c r="D93" s="42" t="s">
        <v>8</v>
      </c>
      <c r="E93" s="42" t="s">
        <v>9</v>
      </c>
      <c r="F93" s="42" t="s">
        <v>10</v>
      </c>
    </row>
    <row r="94" spans="1:6" s="78" customFormat="1" ht="17.25" thickTop="1">
      <c r="A94" s="68"/>
      <c r="B94" s="63"/>
      <c r="C94" s="24"/>
      <c r="D94" s="56"/>
      <c r="E94" s="56"/>
      <c r="F94" s="56"/>
    </row>
    <row r="95" spans="1:6" s="80" customFormat="1" ht="31.5">
      <c r="A95" s="86" t="s">
        <v>34</v>
      </c>
      <c r="B95" s="75" t="s">
        <v>241</v>
      </c>
      <c r="C95" s="81" t="s">
        <v>16</v>
      </c>
      <c r="D95" s="84">
        <v>163</v>
      </c>
      <c r="E95" s="84"/>
      <c r="F95" s="76">
        <f>D95*E95</f>
        <v>0</v>
      </c>
    </row>
    <row r="96" spans="1:6" s="80" customFormat="1" ht="16.5">
      <c r="A96" s="68"/>
      <c r="B96" s="75"/>
      <c r="C96" s="81"/>
      <c r="D96" s="84"/>
      <c r="E96" s="84"/>
      <c r="F96" s="76"/>
    </row>
    <row r="97" spans="1:6" s="80" customFormat="1" ht="31.5">
      <c r="A97" s="86" t="s">
        <v>58</v>
      </c>
      <c r="B97" s="75" t="s">
        <v>240</v>
      </c>
      <c r="C97" s="81" t="s">
        <v>2</v>
      </c>
      <c r="D97" s="84">
        <v>2.4</v>
      </c>
      <c r="E97" s="84"/>
      <c r="F97" s="76">
        <f>D97*E97</f>
        <v>0</v>
      </c>
    </row>
    <row r="98" spans="1:6" s="80" customFormat="1" ht="16.5">
      <c r="A98" s="68"/>
      <c r="B98" s="75"/>
      <c r="C98" s="81"/>
      <c r="D98" s="84"/>
      <c r="E98" s="84"/>
      <c r="F98" s="76"/>
    </row>
    <row r="99" spans="1:6" s="80" customFormat="1" ht="31.5">
      <c r="A99" s="86" t="s">
        <v>59</v>
      </c>
      <c r="B99" s="75" t="s">
        <v>77</v>
      </c>
      <c r="C99" s="81" t="s">
        <v>2</v>
      </c>
      <c r="D99" s="84">
        <v>1.3</v>
      </c>
      <c r="E99" s="84"/>
      <c r="F99" s="76">
        <f>D99*E99</f>
        <v>0</v>
      </c>
    </row>
    <row r="100" spans="1:6" s="80" customFormat="1">
      <c r="A100" s="77"/>
      <c r="B100" s="75"/>
      <c r="C100" s="81"/>
      <c r="D100" s="84"/>
      <c r="E100" s="84"/>
      <c r="F100" s="76"/>
    </row>
    <row r="101" spans="1:6" s="80" customFormat="1" ht="16.5" thickBot="1">
      <c r="A101" s="53"/>
      <c r="B101" s="48" t="s">
        <v>51</v>
      </c>
      <c r="C101" s="49"/>
      <c r="D101" s="50"/>
      <c r="E101" s="50"/>
      <c r="F101" s="50">
        <f>SUM(F94:F100)</f>
        <v>0</v>
      </c>
    </row>
    <row r="102" spans="1:6" s="73" customFormat="1" ht="16.5" thickTop="1">
      <c r="A102" s="97"/>
      <c r="B102" s="93"/>
      <c r="C102" s="94"/>
      <c r="D102" s="91"/>
      <c r="E102" s="91"/>
      <c r="F102" s="95"/>
    </row>
    <row r="103" spans="1:6" s="73" customFormat="1">
      <c r="A103" s="97"/>
      <c r="B103" s="93"/>
      <c r="C103" s="94"/>
      <c r="D103" s="91"/>
      <c r="E103" s="91"/>
      <c r="F103" s="95"/>
    </row>
    <row r="104" spans="1:6" s="73" customFormat="1">
      <c r="A104" s="97"/>
      <c r="B104" s="93"/>
      <c r="C104" s="94"/>
      <c r="D104" s="91"/>
      <c r="E104" s="91"/>
      <c r="F104" s="95"/>
    </row>
    <row r="105" spans="1:6" s="80" customFormat="1">
      <c r="A105" s="66" t="s">
        <v>19</v>
      </c>
      <c r="B105" s="51" t="s">
        <v>52</v>
      </c>
      <c r="C105" s="26"/>
      <c r="D105" s="57"/>
      <c r="E105" s="26"/>
      <c r="F105" s="26"/>
    </row>
    <row r="106" spans="1:6" s="80" customFormat="1" ht="17.25" thickBot="1">
      <c r="A106" s="10"/>
      <c r="B106" s="15" t="s">
        <v>7</v>
      </c>
      <c r="C106" s="23" t="s">
        <v>25</v>
      </c>
      <c r="D106" s="42" t="s">
        <v>8</v>
      </c>
      <c r="E106" s="42" t="s">
        <v>9</v>
      </c>
      <c r="F106" s="42" t="s">
        <v>10</v>
      </c>
    </row>
    <row r="107" spans="1:6" s="78" customFormat="1" ht="17.25" thickTop="1">
      <c r="A107" s="68"/>
      <c r="B107" s="63"/>
      <c r="C107" s="24"/>
      <c r="D107" s="56"/>
      <c r="E107" s="56"/>
      <c r="F107" s="56"/>
    </row>
    <row r="108" spans="1:6" s="78" customFormat="1" ht="31.5">
      <c r="A108" s="69" t="s">
        <v>35</v>
      </c>
      <c r="B108" s="65" t="s">
        <v>242</v>
      </c>
      <c r="C108" s="70" t="s">
        <v>1</v>
      </c>
      <c r="D108" s="71">
        <v>241</v>
      </c>
      <c r="E108" s="71"/>
      <c r="F108" s="76">
        <f>D108*E108</f>
        <v>0</v>
      </c>
    </row>
    <row r="109" spans="1:6" s="78" customFormat="1" ht="16.5">
      <c r="A109" s="68"/>
      <c r="B109" s="65"/>
      <c r="C109" s="70"/>
      <c r="D109" s="71"/>
      <c r="E109" s="71"/>
      <c r="F109" s="76"/>
    </row>
    <row r="110" spans="1:6" s="78" customFormat="1" ht="63">
      <c r="A110" s="69" t="s">
        <v>244</v>
      </c>
      <c r="B110" s="65" t="s">
        <v>243</v>
      </c>
      <c r="C110" s="70" t="s">
        <v>2</v>
      </c>
      <c r="D110" s="71">
        <v>3.75</v>
      </c>
      <c r="E110" s="71"/>
      <c r="F110" s="76">
        <f>D110*E110</f>
        <v>0</v>
      </c>
    </row>
    <row r="111" spans="1:6" s="78" customFormat="1" ht="16.5">
      <c r="A111" s="68"/>
      <c r="B111" s="65"/>
      <c r="C111" s="70"/>
      <c r="D111" s="71"/>
      <c r="E111" s="71"/>
      <c r="F111" s="76"/>
    </row>
    <row r="112" spans="1:6" s="78" customFormat="1">
      <c r="A112" s="69" t="s">
        <v>246</v>
      </c>
      <c r="B112" s="65" t="s">
        <v>245</v>
      </c>
      <c r="C112" s="70" t="s">
        <v>1</v>
      </c>
      <c r="D112" s="71">
        <v>230</v>
      </c>
      <c r="E112" s="71"/>
      <c r="F112" s="76">
        <f>D112*E112</f>
        <v>0</v>
      </c>
    </row>
    <row r="113" spans="1:6" s="78" customFormat="1">
      <c r="A113" s="69"/>
      <c r="B113" s="65" t="s">
        <v>74</v>
      </c>
      <c r="C113" s="70"/>
      <c r="D113" s="71"/>
      <c r="E113" s="71"/>
      <c r="F113" s="76"/>
    </row>
    <row r="114" spans="1:6" s="78" customFormat="1">
      <c r="A114" s="69"/>
      <c r="B114" s="65" t="s">
        <v>86</v>
      </c>
      <c r="C114" s="70"/>
      <c r="D114" s="71"/>
      <c r="E114" s="71"/>
      <c r="F114" s="76"/>
    </row>
    <row r="115" spans="1:6" s="78" customFormat="1">
      <c r="A115" s="69"/>
      <c r="B115" s="65" t="s">
        <v>88</v>
      </c>
      <c r="C115" s="70"/>
      <c r="D115" s="71"/>
      <c r="E115" s="71"/>
      <c r="F115" s="76"/>
    </row>
    <row r="116" spans="1:6" s="78" customFormat="1">
      <c r="A116" s="69"/>
      <c r="B116" s="65" t="s">
        <v>57</v>
      </c>
      <c r="C116" s="70"/>
      <c r="D116" s="71"/>
      <c r="E116" s="71"/>
      <c r="F116" s="76"/>
    </row>
    <row r="117" spans="1:6" s="78" customFormat="1">
      <c r="A117" s="69"/>
      <c r="B117" s="65"/>
      <c r="C117" s="70"/>
      <c r="D117" s="71"/>
      <c r="E117" s="71"/>
      <c r="F117" s="76"/>
    </row>
    <row r="118" spans="1:6" s="78" customFormat="1" ht="47.25">
      <c r="A118" s="69" t="s">
        <v>247</v>
      </c>
      <c r="B118" s="65" t="s">
        <v>89</v>
      </c>
      <c r="C118" s="70" t="s">
        <v>1</v>
      </c>
      <c r="D118" s="71">
        <v>40</v>
      </c>
      <c r="E118" s="71"/>
      <c r="F118" s="76">
        <f>D118*E118</f>
        <v>0</v>
      </c>
    </row>
    <row r="119" spans="1:6" s="78" customFormat="1">
      <c r="A119" s="69"/>
      <c r="B119" s="65"/>
      <c r="C119" s="70"/>
      <c r="D119" s="71"/>
      <c r="E119" s="71"/>
      <c r="F119" s="71"/>
    </row>
    <row r="120" spans="1:6" s="78" customFormat="1">
      <c r="A120" s="69" t="s">
        <v>248</v>
      </c>
      <c r="B120" s="65" t="s">
        <v>61</v>
      </c>
      <c r="C120" s="70" t="s">
        <v>63</v>
      </c>
      <c r="D120" s="71">
        <v>100</v>
      </c>
      <c r="E120" s="71"/>
      <c r="F120" s="76">
        <f>D120*E120</f>
        <v>0</v>
      </c>
    </row>
    <row r="121" spans="1:6" s="78" customFormat="1">
      <c r="A121" s="69"/>
      <c r="B121" s="65"/>
      <c r="C121" s="70"/>
      <c r="D121" s="71"/>
      <c r="E121" s="71"/>
      <c r="F121" s="71"/>
    </row>
    <row r="122" spans="1:6" s="78" customFormat="1">
      <c r="A122" s="69" t="s">
        <v>249</v>
      </c>
      <c r="B122" s="65" t="s">
        <v>62</v>
      </c>
      <c r="C122" s="70" t="s">
        <v>63</v>
      </c>
      <c r="D122" s="71">
        <v>100</v>
      </c>
      <c r="E122" s="71"/>
      <c r="F122" s="76">
        <f>D122*E122</f>
        <v>0</v>
      </c>
    </row>
    <row r="123" spans="1:6" s="78" customFormat="1">
      <c r="A123" s="69"/>
      <c r="B123" s="65"/>
      <c r="C123" s="70"/>
      <c r="D123" s="71"/>
      <c r="E123" s="71"/>
      <c r="F123" s="71"/>
    </row>
    <row r="124" spans="1:6" s="78" customFormat="1" ht="31.5">
      <c r="A124" s="69" t="s">
        <v>251</v>
      </c>
      <c r="B124" s="65" t="s">
        <v>60</v>
      </c>
      <c r="C124" s="70" t="s">
        <v>1</v>
      </c>
      <c r="D124" s="71">
        <v>230</v>
      </c>
      <c r="E124" s="71"/>
      <c r="F124" s="76">
        <f>D124*E124</f>
        <v>0</v>
      </c>
    </row>
    <row r="125" spans="1:6" s="78" customFormat="1">
      <c r="A125" s="69"/>
      <c r="B125" s="65"/>
      <c r="C125" s="70"/>
      <c r="D125" s="71"/>
      <c r="E125" s="71"/>
      <c r="F125" s="71"/>
    </row>
    <row r="126" spans="1:6" s="80" customFormat="1">
      <c r="A126" s="69" t="s">
        <v>252</v>
      </c>
      <c r="B126" s="75" t="s">
        <v>250</v>
      </c>
      <c r="C126" s="81" t="s">
        <v>1</v>
      </c>
      <c r="D126" s="84">
        <v>704</v>
      </c>
      <c r="E126" s="84"/>
      <c r="F126" s="76">
        <f>D126*E126</f>
        <v>0</v>
      </c>
    </row>
    <row r="127" spans="1:6" s="78" customFormat="1">
      <c r="A127" s="69"/>
      <c r="B127" s="75"/>
      <c r="C127" s="125"/>
      <c r="D127" s="126"/>
      <c r="E127" s="126"/>
      <c r="F127" s="71"/>
    </row>
    <row r="128" spans="1:6" s="78" customFormat="1" ht="25.5">
      <c r="A128" s="69" t="s">
        <v>256</v>
      </c>
      <c r="B128" s="204" t="s">
        <v>253</v>
      </c>
      <c r="C128" s="138" t="s">
        <v>4</v>
      </c>
      <c r="D128" s="139">
        <v>6.5</v>
      </c>
      <c r="E128" s="139"/>
      <c r="F128" s="205">
        <f>D128*E128</f>
        <v>0</v>
      </c>
    </row>
    <row r="129" spans="1:9" s="78" customFormat="1">
      <c r="A129" s="69"/>
      <c r="B129" s="204"/>
      <c r="C129" s="138"/>
      <c r="D129" s="139"/>
      <c r="E129" s="139"/>
      <c r="F129" s="205"/>
    </row>
    <row r="130" spans="1:9" s="78" customFormat="1" ht="25.5">
      <c r="A130" s="69" t="s">
        <v>257</v>
      </c>
      <c r="B130" s="204" t="s">
        <v>254</v>
      </c>
      <c r="C130" s="138" t="s">
        <v>4</v>
      </c>
      <c r="D130" s="139">
        <v>6.5</v>
      </c>
      <c r="E130" s="139"/>
      <c r="F130" s="205">
        <f>D130*E130</f>
        <v>0</v>
      </c>
    </row>
    <row r="131" spans="1:9" s="73" customFormat="1">
      <c r="A131" s="69"/>
      <c r="B131" s="98"/>
      <c r="C131" s="200"/>
      <c r="D131" s="87"/>
      <c r="E131" s="87"/>
      <c r="F131" s="205"/>
    </row>
    <row r="132" spans="1:9" s="80" customFormat="1" ht="31.5">
      <c r="A132" s="69" t="s">
        <v>258</v>
      </c>
      <c r="B132" s="65" t="s">
        <v>255</v>
      </c>
      <c r="C132" s="125" t="s">
        <v>22</v>
      </c>
      <c r="D132" s="126">
        <v>2</v>
      </c>
      <c r="E132" s="126"/>
      <c r="F132" s="205">
        <f>D132*E132</f>
        <v>0</v>
      </c>
    </row>
    <row r="133" spans="1:9" s="80" customFormat="1">
      <c r="A133" s="69"/>
      <c r="B133" s="83"/>
      <c r="C133" s="81"/>
      <c r="D133" s="84"/>
      <c r="E133" s="84"/>
      <c r="F133" s="76"/>
    </row>
    <row r="134" spans="1:9" s="80" customFormat="1" ht="16.5" thickBot="1">
      <c r="A134" s="53"/>
      <c r="B134" s="48" t="s">
        <v>53</v>
      </c>
      <c r="C134" s="49"/>
      <c r="D134" s="50"/>
      <c r="E134" s="50"/>
      <c r="F134" s="50">
        <f>SUM(F107:F133)</f>
        <v>0</v>
      </c>
    </row>
    <row r="135" spans="1:9" s="80" customFormat="1" ht="16.5" thickTop="1">
      <c r="A135" s="129"/>
      <c r="B135" s="130"/>
      <c r="C135" s="131"/>
      <c r="D135" s="132"/>
      <c r="E135" s="132"/>
      <c r="F135" s="132"/>
    </row>
    <row r="136" spans="1:9" s="80" customFormat="1">
      <c r="A136" s="66" t="s">
        <v>36</v>
      </c>
      <c r="B136" s="60" t="s">
        <v>259</v>
      </c>
      <c r="C136" s="79"/>
      <c r="D136" s="62"/>
      <c r="E136" s="62"/>
      <c r="F136" s="62"/>
    </row>
    <row r="137" spans="1:9" s="73" customFormat="1" ht="16.5" thickBot="1">
      <c r="A137" s="105"/>
      <c r="B137" s="106" t="s">
        <v>7</v>
      </c>
      <c r="C137" s="107" t="s">
        <v>25</v>
      </c>
      <c r="D137" s="108" t="s">
        <v>8</v>
      </c>
      <c r="E137" s="108" t="s">
        <v>9</v>
      </c>
      <c r="F137" s="108" t="s">
        <v>10</v>
      </c>
    </row>
    <row r="138" spans="1:9" s="73" customFormat="1" ht="16.5" thickTop="1">
      <c r="A138" s="69"/>
      <c r="B138" s="65"/>
      <c r="C138" s="109"/>
      <c r="D138" s="110"/>
      <c r="E138" s="110"/>
      <c r="F138" s="110"/>
      <c r="G138" s="92"/>
      <c r="H138" s="92"/>
      <c r="I138" s="92"/>
    </row>
    <row r="139" spans="1:9" s="73" customFormat="1" ht="63">
      <c r="A139" s="77" t="s">
        <v>261</v>
      </c>
      <c r="B139" s="75" t="s">
        <v>263</v>
      </c>
      <c r="C139" s="81" t="s">
        <v>1</v>
      </c>
      <c r="D139" s="84">
        <v>230</v>
      </c>
      <c r="E139" s="84"/>
      <c r="F139" s="76">
        <f>D139*E139</f>
        <v>0</v>
      </c>
      <c r="G139" s="92"/>
      <c r="H139" s="92"/>
      <c r="I139" s="92"/>
    </row>
    <row r="140" spans="1:9" s="73" customFormat="1">
      <c r="A140" s="69"/>
      <c r="B140" s="75"/>
      <c r="C140" s="81"/>
      <c r="D140" s="84"/>
      <c r="E140" s="84"/>
      <c r="F140" s="76"/>
      <c r="G140" s="92"/>
      <c r="H140" s="92"/>
      <c r="I140" s="92"/>
    </row>
    <row r="141" spans="1:9" s="73" customFormat="1" ht="94.5">
      <c r="A141" s="77" t="s">
        <v>262</v>
      </c>
      <c r="B141" s="75" t="s">
        <v>338</v>
      </c>
      <c r="C141" s="81" t="s">
        <v>1</v>
      </c>
      <c r="D141" s="84">
        <v>22</v>
      </c>
      <c r="E141" s="84"/>
      <c r="F141" s="76">
        <f>D141*E141</f>
        <v>0</v>
      </c>
      <c r="G141" s="92"/>
      <c r="H141" s="92"/>
      <c r="I141" s="92"/>
    </row>
    <row r="142" spans="1:9" s="73" customFormat="1">
      <c r="A142" s="77"/>
      <c r="B142" s="75"/>
      <c r="C142" s="81"/>
      <c r="D142" s="84"/>
      <c r="E142" s="84"/>
      <c r="F142" s="76"/>
      <c r="G142" s="92"/>
      <c r="H142" s="92"/>
      <c r="I142" s="92"/>
    </row>
    <row r="143" spans="1:9" s="73" customFormat="1" ht="94.5">
      <c r="A143" s="77" t="s">
        <v>264</v>
      </c>
      <c r="B143" s="75" t="s">
        <v>337</v>
      </c>
      <c r="C143" s="81" t="s">
        <v>1</v>
      </c>
      <c r="D143" s="84">
        <v>31</v>
      </c>
      <c r="E143" s="84"/>
      <c r="F143" s="76">
        <f>D143*E143</f>
        <v>0</v>
      </c>
      <c r="G143" s="92"/>
      <c r="H143" s="92"/>
      <c r="I143" s="92"/>
    </row>
    <row r="144" spans="1:9" s="73" customFormat="1">
      <c r="A144" s="77"/>
      <c r="B144" s="75"/>
      <c r="C144" s="81"/>
      <c r="D144" s="84"/>
      <c r="E144" s="84"/>
      <c r="F144" s="76"/>
      <c r="G144" s="92"/>
      <c r="H144" s="92"/>
      <c r="I144" s="92"/>
    </row>
    <row r="145" spans="1:9" s="73" customFormat="1" ht="78.75">
      <c r="A145" s="77" t="s">
        <v>336</v>
      </c>
      <c r="B145" s="75" t="s">
        <v>265</v>
      </c>
      <c r="C145" s="81" t="s">
        <v>1</v>
      </c>
      <c r="D145" s="84">
        <v>65</v>
      </c>
      <c r="E145" s="84"/>
      <c r="F145" s="76">
        <f>D145*E145</f>
        <v>0</v>
      </c>
      <c r="G145" s="92"/>
      <c r="H145" s="92"/>
      <c r="I145" s="92"/>
    </row>
    <row r="146" spans="1:9" s="73" customFormat="1">
      <c r="A146" s="77"/>
      <c r="B146" s="75"/>
      <c r="C146" s="81"/>
      <c r="D146" s="84"/>
      <c r="E146" s="84"/>
      <c r="F146" s="76"/>
      <c r="G146" s="92"/>
      <c r="H146" s="92"/>
      <c r="I146" s="92"/>
    </row>
    <row r="147" spans="1:9" s="73" customFormat="1" ht="16.5" thickBot="1">
      <c r="A147" s="53"/>
      <c r="B147" s="48" t="s">
        <v>260</v>
      </c>
      <c r="C147" s="49"/>
      <c r="D147" s="50"/>
      <c r="E147" s="50"/>
      <c r="F147" s="50">
        <f>SUM(F138:F146)</f>
        <v>0</v>
      </c>
      <c r="G147" s="92"/>
      <c r="H147" s="92"/>
      <c r="I147" s="92"/>
    </row>
    <row r="148" spans="1:9" s="73" customFormat="1" ht="16.5" thickTop="1">
      <c r="A148" s="99"/>
      <c r="B148" s="89"/>
      <c r="C148" s="88"/>
      <c r="D148" s="91"/>
      <c r="E148" s="91"/>
      <c r="F148" s="91"/>
      <c r="G148" s="92"/>
      <c r="H148" s="92"/>
      <c r="I148" s="92"/>
    </row>
    <row r="149" spans="1:9" s="80" customFormat="1">
      <c r="A149" s="66" t="s">
        <v>266</v>
      </c>
      <c r="B149" s="51" t="s">
        <v>66</v>
      </c>
      <c r="C149" s="120"/>
      <c r="D149" s="208"/>
      <c r="E149" s="120"/>
      <c r="F149" s="120"/>
    </row>
    <row r="150" spans="1:9" s="80" customFormat="1" ht="16.5" thickBot="1">
      <c r="A150" s="105"/>
      <c r="B150" s="106" t="s">
        <v>7</v>
      </c>
      <c r="C150" s="107" t="s">
        <v>25</v>
      </c>
      <c r="D150" s="108" t="s">
        <v>8</v>
      </c>
      <c r="E150" s="108" t="s">
        <v>9</v>
      </c>
      <c r="F150" s="108" t="s">
        <v>10</v>
      </c>
    </row>
    <row r="151" spans="1:9" s="78" customFormat="1" ht="16.5" thickTop="1">
      <c r="A151" s="69"/>
      <c r="B151" s="65"/>
      <c r="C151" s="109"/>
      <c r="D151" s="110"/>
      <c r="E151" s="110"/>
      <c r="F151" s="110"/>
    </row>
    <row r="152" spans="1:9" s="78" customFormat="1" ht="110.25">
      <c r="A152" s="86" t="s">
        <v>270</v>
      </c>
      <c r="B152" s="75" t="s">
        <v>267</v>
      </c>
      <c r="C152" s="81"/>
      <c r="D152" s="84"/>
      <c r="E152" s="84"/>
      <c r="F152" s="110"/>
    </row>
    <row r="153" spans="1:9" s="78" customFormat="1">
      <c r="A153" s="86" t="s">
        <v>83</v>
      </c>
      <c r="B153" s="83" t="s">
        <v>268</v>
      </c>
      <c r="C153" s="125" t="s">
        <v>3</v>
      </c>
      <c r="D153" s="126">
        <v>2</v>
      </c>
      <c r="E153" s="126"/>
      <c r="F153" s="122">
        <f t="shared" ref="F153" si="0">D153*E153</f>
        <v>0</v>
      </c>
    </row>
    <row r="154" spans="1:9" s="73" customFormat="1">
      <c r="A154" s="86" t="s">
        <v>84</v>
      </c>
      <c r="B154" s="83" t="s">
        <v>269</v>
      </c>
      <c r="C154" s="125" t="s">
        <v>3</v>
      </c>
      <c r="D154" s="126">
        <v>2</v>
      </c>
      <c r="E154" s="126"/>
      <c r="F154" s="122">
        <f t="shared" ref="F154" si="1">D154*E154</f>
        <v>0</v>
      </c>
      <c r="G154" s="92"/>
      <c r="H154" s="92"/>
      <c r="I154" s="92"/>
    </row>
    <row r="155" spans="1:9" s="73" customFormat="1">
      <c r="A155" s="99"/>
      <c r="B155" s="90"/>
      <c r="C155" s="94"/>
      <c r="D155" s="91"/>
      <c r="E155" s="91"/>
      <c r="F155" s="91"/>
      <c r="G155" s="92"/>
      <c r="H155" s="92"/>
      <c r="I155" s="92"/>
    </row>
    <row r="156" spans="1:9" s="80" customFormat="1" ht="31.5">
      <c r="A156" s="52" t="s">
        <v>271</v>
      </c>
      <c r="B156" s="140" t="s">
        <v>274</v>
      </c>
      <c r="C156" s="81" t="s">
        <v>3</v>
      </c>
      <c r="D156" s="84">
        <v>2</v>
      </c>
      <c r="E156" s="84"/>
      <c r="F156" s="76">
        <f>D156*E156</f>
        <v>0</v>
      </c>
      <c r="G156" s="54"/>
      <c r="H156" s="54"/>
      <c r="I156" s="54"/>
    </row>
    <row r="157" spans="1:9" s="80" customFormat="1">
      <c r="A157" s="52"/>
      <c r="B157" s="134" t="s">
        <v>276</v>
      </c>
      <c r="C157" s="81"/>
      <c r="D157" s="84"/>
      <c r="E157" s="84"/>
      <c r="F157" s="76"/>
      <c r="G157" s="54"/>
      <c r="H157" s="54"/>
      <c r="I157" s="54"/>
    </row>
    <row r="158" spans="1:9" s="80" customFormat="1">
      <c r="A158" s="52"/>
      <c r="B158" s="134" t="s">
        <v>90</v>
      </c>
      <c r="C158" s="81"/>
      <c r="D158" s="84"/>
      <c r="E158" s="84"/>
      <c r="F158" s="76"/>
      <c r="G158" s="54"/>
    </row>
    <row r="159" spans="1:9" s="80" customFormat="1">
      <c r="A159" s="52"/>
      <c r="B159" s="134" t="s">
        <v>91</v>
      </c>
      <c r="C159" s="81"/>
      <c r="D159" s="84"/>
      <c r="E159" s="84"/>
      <c r="F159" s="76"/>
      <c r="G159" s="54"/>
      <c r="H159" s="54"/>
      <c r="I159" s="54"/>
    </row>
    <row r="160" spans="1:9" s="80" customFormat="1">
      <c r="A160" s="52"/>
      <c r="B160" s="134" t="s">
        <v>92</v>
      </c>
      <c r="C160" s="81"/>
      <c r="D160" s="84"/>
      <c r="E160" s="84"/>
      <c r="F160" s="76"/>
      <c r="G160" s="54"/>
      <c r="H160" s="54"/>
      <c r="I160" s="54"/>
    </row>
    <row r="161" spans="1:9" s="80" customFormat="1">
      <c r="A161" s="52"/>
      <c r="B161" s="135" t="s">
        <v>93</v>
      </c>
      <c r="C161" s="81"/>
      <c r="D161" s="84"/>
      <c r="E161" s="84"/>
      <c r="F161" s="76"/>
      <c r="G161" s="54"/>
      <c r="H161" s="54"/>
      <c r="I161" s="54"/>
    </row>
    <row r="162" spans="1:9" s="80" customFormat="1">
      <c r="A162" s="52"/>
      <c r="B162" s="135" t="s">
        <v>94</v>
      </c>
      <c r="C162" s="81"/>
      <c r="D162" s="84"/>
      <c r="E162" s="84"/>
      <c r="F162" s="76"/>
      <c r="G162" s="54"/>
      <c r="H162" s="54"/>
      <c r="I162" s="54"/>
    </row>
    <row r="163" spans="1:9" s="80" customFormat="1">
      <c r="A163" s="52"/>
      <c r="B163" s="135" t="s">
        <v>95</v>
      </c>
      <c r="C163" s="81"/>
      <c r="D163" s="84"/>
      <c r="E163" s="84"/>
      <c r="F163" s="76"/>
      <c r="G163" s="54"/>
      <c r="H163" s="54"/>
      <c r="I163" s="54"/>
    </row>
    <row r="164" spans="1:9" s="80" customFormat="1" ht="25.5">
      <c r="A164" s="52"/>
      <c r="B164" s="134" t="s">
        <v>96</v>
      </c>
      <c r="C164" s="81"/>
      <c r="D164" s="84"/>
      <c r="E164" s="84"/>
      <c r="F164" s="76"/>
      <c r="H164" s="54"/>
      <c r="I164" s="54"/>
    </row>
    <row r="165" spans="1:9" s="80" customFormat="1">
      <c r="A165" s="52"/>
      <c r="B165" s="61"/>
      <c r="C165" s="81"/>
      <c r="D165" s="84"/>
      <c r="E165" s="84"/>
      <c r="F165" s="84"/>
      <c r="G165" s="54"/>
      <c r="H165" s="54"/>
      <c r="I165" s="54"/>
    </row>
    <row r="166" spans="1:9" s="73" customFormat="1" ht="31.5">
      <c r="A166" s="52" t="s">
        <v>272</v>
      </c>
      <c r="B166" s="140" t="s">
        <v>273</v>
      </c>
      <c r="C166" s="81" t="s">
        <v>3</v>
      </c>
      <c r="D166" s="84">
        <v>2</v>
      </c>
      <c r="E166" s="84"/>
      <c r="F166" s="76">
        <f>D166*E166</f>
        <v>0</v>
      </c>
      <c r="G166" s="92"/>
      <c r="H166" s="92"/>
      <c r="I166" s="92"/>
    </row>
    <row r="167" spans="1:9" s="73" customFormat="1">
      <c r="A167" s="52"/>
      <c r="B167" s="134" t="s">
        <v>275</v>
      </c>
      <c r="C167" s="81"/>
      <c r="D167" s="84"/>
      <c r="E167" s="84"/>
      <c r="F167" s="76"/>
      <c r="G167" s="92"/>
      <c r="H167" s="92"/>
      <c r="I167" s="92"/>
    </row>
    <row r="168" spans="1:9" s="73" customFormat="1">
      <c r="A168" s="52"/>
      <c r="B168" s="134" t="s">
        <v>90</v>
      </c>
      <c r="C168" s="81"/>
      <c r="D168" s="84"/>
      <c r="E168" s="84"/>
      <c r="F168" s="76"/>
      <c r="G168" s="92"/>
      <c r="H168" s="92"/>
      <c r="I168" s="92"/>
    </row>
    <row r="169" spans="1:9" s="73" customFormat="1">
      <c r="A169" s="52"/>
      <c r="B169" s="134" t="s">
        <v>91</v>
      </c>
      <c r="C169" s="81"/>
      <c r="D169" s="84"/>
      <c r="E169" s="84"/>
      <c r="F169" s="76"/>
      <c r="G169" s="92"/>
      <c r="H169" s="92"/>
      <c r="I169" s="92"/>
    </row>
    <row r="170" spans="1:9" s="73" customFormat="1">
      <c r="A170" s="52"/>
      <c r="B170" s="134" t="s">
        <v>92</v>
      </c>
      <c r="C170" s="81"/>
      <c r="D170" s="84"/>
      <c r="E170" s="84"/>
      <c r="F170" s="76"/>
      <c r="G170" s="92"/>
      <c r="H170" s="92"/>
      <c r="I170" s="92"/>
    </row>
    <row r="171" spans="1:9" s="73" customFormat="1">
      <c r="A171" s="52"/>
      <c r="B171" s="135" t="s">
        <v>93</v>
      </c>
      <c r="C171" s="81"/>
      <c r="D171" s="84"/>
      <c r="E171" s="84"/>
      <c r="F171" s="76"/>
      <c r="G171" s="92"/>
      <c r="H171" s="92"/>
      <c r="I171" s="92"/>
    </row>
    <row r="172" spans="1:9" s="73" customFormat="1">
      <c r="A172" s="52"/>
      <c r="B172" s="135" t="s">
        <v>94</v>
      </c>
      <c r="C172" s="81"/>
      <c r="D172" s="84"/>
      <c r="E172" s="84"/>
      <c r="F172" s="76"/>
      <c r="G172" s="96"/>
      <c r="H172" s="92"/>
      <c r="I172" s="92"/>
    </row>
    <row r="173" spans="1:9" s="73" customFormat="1">
      <c r="A173" s="52"/>
      <c r="B173" s="135" t="s">
        <v>95</v>
      </c>
      <c r="C173" s="81"/>
      <c r="D173" s="84"/>
      <c r="E173" s="84"/>
      <c r="F173" s="76"/>
      <c r="G173" s="96"/>
      <c r="H173" s="92"/>
      <c r="I173" s="92"/>
    </row>
    <row r="174" spans="1:9" s="73" customFormat="1" ht="15.75" customHeight="1">
      <c r="A174" s="52"/>
      <c r="B174" s="134" t="s">
        <v>96</v>
      </c>
      <c r="C174" s="81"/>
      <c r="D174" s="84"/>
      <c r="E174" s="84"/>
      <c r="F174" s="76"/>
      <c r="G174" s="96"/>
      <c r="H174" s="92"/>
      <c r="I174" s="92"/>
    </row>
    <row r="175" spans="1:9" s="73" customFormat="1">
      <c r="A175" s="99"/>
      <c r="B175" s="90"/>
      <c r="C175" s="94"/>
      <c r="D175" s="91"/>
      <c r="E175" s="91"/>
      <c r="F175" s="91"/>
      <c r="G175" s="92"/>
      <c r="H175" s="92"/>
      <c r="I175" s="92"/>
    </row>
    <row r="176" spans="1:9" s="80" customFormat="1">
      <c r="A176" s="52" t="s">
        <v>277</v>
      </c>
      <c r="B176" s="137" t="s">
        <v>278</v>
      </c>
      <c r="C176" s="138" t="s">
        <v>3</v>
      </c>
      <c r="D176" s="139">
        <v>3</v>
      </c>
      <c r="E176" s="139"/>
      <c r="F176" s="139">
        <f>D176*E176</f>
        <v>0</v>
      </c>
      <c r="G176" s="54"/>
      <c r="H176" s="54"/>
      <c r="I176" s="54"/>
    </row>
    <row r="177" spans="1:9" s="73" customFormat="1">
      <c r="A177" s="99"/>
      <c r="B177" s="135" t="s">
        <v>98</v>
      </c>
      <c r="C177" s="81"/>
      <c r="D177" s="84"/>
      <c r="E177" s="84"/>
      <c r="F177" s="110"/>
      <c r="G177" s="96"/>
    </row>
    <row r="178" spans="1:9" s="73" customFormat="1">
      <c r="A178" s="99"/>
      <c r="B178" s="134" t="s">
        <v>279</v>
      </c>
      <c r="C178" s="81"/>
      <c r="D178" s="84"/>
      <c r="E178" s="84"/>
      <c r="F178" s="110"/>
      <c r="G178" s="96"/>
      <c r="H178" s="92"/>
      <c r="I178" s="92"/>
    </row>
    <row r="179" spans="1:9" s="73" customFormat="1">
      <c r="A179" s="99"/>
      <c r="B179" s="135" t="s">
        <v>99</v>
      </c>
      <c r="C179" s="81"/>
      <c r="D179" s="84"/>
      <c r="E179" s="84"/>
      <c r="F179" s="110"/>
      <c r="G179" s="92"/>
      <c r="H179" s="92"/>
      <c r="I179" s="92"/>
    </row>
    <row r="180" spans="1:9" s="73" customFormat="1">
      <c r="A180" s="99"/>
      <c r="B180" s="135" t="s">
        <v>280</v>
      </c>
      <c r="C180" s="81"/>
      <c r="D180" s="84"/>
      <c r="E180" s="84"/>
      <c r="F180" s="110"/>
      <c r="G180" s="92"/>
      <c r="H180" s="92"/>
      <c r="I180" s="92"/>
    </row>
    <row r="181" spans="1:9" s="73" customFormat="1">
      <c r="A181" s="99"/>
      <c r="B181" s="136" t="s">
        <v>100</v>
      </c>
      <c r="C181" s="81"/>
      <c r="D181" s="84"/>
      <c r="E181" s="84"/>
      <c r="F181" s="110"/>
      <c r="G181" s="92"/>
      <c r="H181" s="92"/>
      <c r="I181" s="92"/>
    </row>
    <row r="182" spans="1:9" s="73" customFormat="1">
      <c r="A182" s="99"/>
      <c r="B182" s="135" t="s">
        <v>281</v>
      </c>
      <c r="C182" s="81"/>
      <c r="D182" s="84"/>
      <c r="E182" s="84"/>
      <c r="F182" s="110"/>
      <c r="G182" s="92"/>
      <c r="H182" s="92"/>
      <c r="I182" s="92"/>
    </row>
    <row r="183" spans="1:9" s="73" customFormat="1">
      <c r="A183" s="99"/>
      <c r="B183" s="135" t="s">
        <v>282</v>
      </c>
      <c r="C183" s="81"/>
      <c r="D183" s="84"/>
      <c r="E183" s="84"/>
      <c r="F183" s="110"/>
      <c r="G183" s="92"/>
      <c r="H183" s="92"/>
      <c r="I183" s="92"/>
    </row>
    <row r="184" spans="1:9" s="73" customFormat="1">
      <c r="A184" s="99"/>
      <c r="B184" s="135" t="s">
        <v>102</v>
      </c>
      <c r="C184" s="81"/>
      <c r="D184" s="84"/>
      <c r="E184" s="84"/>
      <c r="F184" s="110"/>
      <c r="G184" s="92"/>
      <c r="H184" s="92"/>
      <c r="I184" s="92"/>
    </row>
    <row r="185" spans="1:9" s="73" customFormat="1">
      <c r="A185" s="99"/>
      <c r="B185" s="135" t="s">
        <v>93</v>
      </c>
      <c r="C185" s="81"/>
      <c r="D185" s="84"/>
      <c r="E185" s="84"/>
      <c r="F185" s="110"/>
      <c r="G185" s="96"/>
      <c r="H185" s="100"/>
      <c r="I185" s="100"/>
    </row>
    <row r="186" spans="1:9" s="73" customFormat="1">
      <c r="A186" s="99"/>
      <c r="B186" s="135" t="s">
        <v>103</v>
      </c>
      <c r="C186" s="81"/>
      <c r="D186" s="84"/>
      <c r="E186" s="84"/>
      <c r="F186" s="110"/>
      <c r="G186" s="96"/>
      <c r="H186" s="100"/>
      <c r="I186" s="100"/>
    </row>
    <row r="187" spans="1:9" s="73" customFormat="1" ht="17.25" customHeight="1">
      <c r="A187" s="99"/>
      <c r="B187" s="134" t="s">
        <v>96</v>
      </c>
      <c r="C187" s="94"/>
      <c r="D187" s="91"/>
      <c r="E187" s="91"/>
      <c r="F187" s="91"/>
      <c r="G187" s="96"/>
      <c r="H187" s="100"/>
      <c r="I187" s="100"/>
    </row>
    <row r="188" spans="1:9" s="73" customFormat="1">
      <c r="A188" s="99"/>
      <c r="B188" s="134"/>
      <c r="C188" s="94"/>
      <c r="D188" s="91"/>
      <c r="E188" s="91"/>
      <c r="F188" s="91"/>
      <c r="G188" s="96"/>
      <c r="H188" s="100"/>
      <c r="I188" s="100"/>
    </row>
    <row r="189" spans="1:9" s="73" customFormat="1">
      <c r="A189" s="52" t="s">
        <v>287</v>
      </c>
      <c r="B189" s="137" t="s">
        <v>286</v>
      </c>
      <c r="C189" s="138" t="s">
        <v>3</v>
      </c>
      <c r="D189" s="139">
        <v>1</v>
      </c>
      <c r="E189" s="139"/>
      <c r="F189" s="139">
        <f>D189*E189</f>
        <v>0</v>
      </c>
      <c r="G189" s="96"/>
      <c r="H189" s="92"/>
      <c r="I189" s="92"/>
    </row>
    <row r="190" spans="1:9" s="73" customFormat="1">
      <c r="A190" s="99"/>
      <c r="B190" s="135" t="s">
        <v>98</v>
      </c>
      <c r="C190" s="81"/>
      <c r="D190" s="84"/>
      <c r="E190" s="84"/>
      <c r="F190" s="110"/>
      <c r="G190" s="96"/>
      <c r="H190" s="92"/>
      <c r="I190" s="92"/>
    </row>
    <row r="191" spans="1:9" s="73" customFormat="1">
      <c r="A191" s="99"/>
      <c r="B191" s="134" t="s">
        <v>283</v>
      </c>
      <c r="C191" s="81"/>
      <c r="D191" s="84"/>
      <c r="E191" s="84"/>
      <c r="F191" s="110"/>
      <c r="G191" s="96"/>
      <c r="H191" s="100"/>
      <c r="I191" s="100"/>
    </row>
    <row r="192" spans="1:9" s="73" customFormat="1">
      <c r="A192" s="99"/>
      <c r="B192" s="135" t="s">
        <v>99</v>
      </c>
      <c r="C192" s="81"/>
      <c r="D192" s="84"/>
      <c r="E192" s="84"/>
      <c r="F192" s="110"/>
      <c r="G192" s="96"/>
      <c r="H192" s="100"/>
      <c r="I192" s="100"/>
    </row>
    <row r="193" spans="1:9" s="73" customFormat="1">
      <c r="A193" s="99"/>
      <c r="B193" s="135" t="s">
        <v>280</v>
      </c>
      <c r="C193" s="81"/>
      <c r="D193" s="84"/>
      <c r="E193" s="84"/>
      <c r="F193" s="110"/>
      <c r="G193" s="96"/>
      <c r="H193" s="92"/>
      <c r="I193" s="92"/>
    </row>
    <row r="194" spans="1:9" s="73" customFormat="1">
      <c r="A194" s="99"/>
      <c r="B194" s="136" t="s">
        <v>100</v>
      </c>
      <c r="C194" s="81"/>
      <c r="D194" s="84"/>
      <c r="E194" s="84"/>
      <c r="F194" s="110"/>
      <c r="G194" s="96"/>
      <c r="H194" s="92"/>
      <c r="I194" s="92"/>
    </row>
    <row r="195" spans="1:9" s="73" customFormat="1">
      <c r="A195" s="99"/>
      <c r="B195" s="135" t="s">
        <v>281</v>
      </c>
      <c r="C195" s="81"/>
      <c r="D195" s="84"/>
      <c r="E195" s="84"/>
      <c r="F195" s="110"/>
      <c r="G195" s="96"/>
      <c r="H195" s="92"/>
      <c r="I195" s="92"/>
    </row>
    <row r="196" spans="1:9" s="73" customFormat="1">
      <c r="A196" s="99"/>
      <c r="B196" s="135" t="s">
        <v>101</v>
      </c>
      <c r="C196" s="81"/>
      <c r="D196" s="84"/>
      <c r="E196" s="84"/>
      <c r="F196" s="110"/>
      <c r="G196" s="96"/>
      <c r="H196" s="92"/>
      <c r="I196" s="92"/>
    </row>
    <row r="197" spans="1:9" s="73" customFormat="1">
      <c r="A197" s="99"/>
      <c r="B197" s="135" t="s">
        <v>102</v>
      </c>
      <c r="C197" s="81"/>
      <c r="D197" s="84"/>
      <c r="E197" s="84"/>
      <c r="F197" s="110"/>
      <c r="G197" s="96"/>
      <c r="H197" s="92"/>
      <c r="I197" s="92"/>
    </row>
    <row r="198" spans="1:9" s="73" customFormat="1">
      <c r="A198" s="99"/>
      <c r="B198" s="135" t="s">
        <v>93</v>
      </c>
      <c r="C198" s="81"/>
      <c r="D198" s="84"/>
      <c r="E198" s="84"/>
      <c r="F198" s="110"/>
      <c r="G198" s="96"/>
      <c r="H198" s="92"/>
      <c r="I198" s="92"/>
    </row>
    <row r="199" spans="1:9" s="73" customFormat="1">
      <c r="A199" s="99"/>
      <c r="B199" s="135" t="s">
        <v>103</v>
      </c>
      <c r="C199" s="81"/>
      <c r="D199" s="84"/>
      <c r="E199" s="84"/>
      <c r="F199" s="110"/>
      <c r="G199" s="96"/>
      <c r="H199" s="100"/>
      <c r="I199" s="100"/>
    </row>
    <row r="200" spans="1:9" s="73" customFormat="1" ht="15" customHeight="1">
      <c r="A200" s="99"/>
      <c r="B200" s="134" t="s">
        <v>96</v>
      </c>
      <c r="C200" s="94"/>
      <c r="D200" s="91"/>
      <c r="E200" s="91"/>
      <c r="F200" s="91"/>
      <c r="G200" s="96"/>
      <c r="H200" s="100"/>
      <c r="I200" s="100"/>
    </row>
    <row r="201" spans="1:9" s="73" customFormat="1">
      <c r="A201" s="52" t="s">
        <v>288</v>
      </c>
      <c r="B201" s="137" t="s">
        <v>285</v>
      </c>
      <c r="C201" s="138" t="s">
        <v>3</v>
      </c>
      <c r="D201" s="139">
        <v>1</v>
      </c>
      <c r="E201" s="139"/>
      <c r="F201" s="139">
        <f>D201*E201</f>
        <v>0</v>
      </c>
      <c r="G201" s="96"/>
      <c r="H201" s="100"/>
      <c r="I201" s="100"/>
    </row>
    <row r="202" spans="1:9" s="73" customFormat="1">
      <c r="A202" s="99"/>
      <c r="B202" s="135" t="s">
        <v>98</v>
      </c>
      <c r="C202" s="81"/>
      <c r="D202" s="84"/>
      <c r="E202" s="84"/>
      <c r="F202" s="110"/>
      <c r="G202" s="96"/>
      <c r="H202" s="100"/>
      <c r="I202" s="100"/>
    </row>
    <row r="203" spans="1:9" s="73" customFormat="1">
      <c r="A203" s="99"/>
      <c r="B203" s="134" t="s">
        <v>284</v>
      </c>
      <c r="C203" s="81"/>
      <c r="D203" s="84"/>
      <c r="E203" s="84"/>
      <c r="F203" s="110"/>
      <c r="G203" s="96"/>
      <c r="H203" s="100"/>
      <c r="I203" s="100"/>
    </row>
    <row r="204" spans="1:9" s="73" customFormat="1">
      <c r="A204" s="99"/>
      <c r="B204" s="135" t="s">
        <v>99</v>
      </c>
      <c r="C204" s="81"/>
      <c r="D204" s="84"/>
      <c r="E204" s="84"/>
      <c r="F204" s="110"/>
      <c r="G204" s="96"/>
      <c r="H204" s="100"/>
      <c r="I204" s="100"/>
    </row>
    <row r="205" spans="1:9" s="73" customFormat="1">
      <c r="A205" s="99"/>
      <c r="B205" s="135" t="s">
        <v>280</v>
      </c>
      <c r="C205" s="81"/>
      <c r="D205" s="84"/>
      <c r="E205" s="84"/>
      <c r="F205" s="110"/>
      <c r="G205" s="96"/>
      <c r="H205" s="100"/>
      <c r="I205" s="100"/>
    </row>
    <row r="206" spans="1:9" s="73" customFormat="1">
      <c r="A206" s="99"/>
      <c r="B206" s="136" t="s">
        <v>100</v>
      </c>
      <c r="C206" s="81"/>
      <c r="D206" s="84"/>
      <c r="E206" s="84"/>
      <c r="F206" s="110"/>
      <c r="G206" s="96"/>
      <c r="H206" s="100"/>
      <c r="I206" s="100"/>
    </row>
    <row r="207" spans="1:9" s="73" customFormat="1">
      <c r="A207" s="99"/>
      <c r="B207" s="135" t="s">
        <v>281</v>
      </c>
      <c r="C207" s="81"/>
      <c r="D207" s="84"/>
      <c r="E207" s="84"/>
      <c r="F207" s="110"/>
      <c r="G207" s="96"/>
      <c r="H207" s="100"/>
      <c r="I207" s="100"/>
    </row>
    <row r="208" spans="1:9" s="73" customFormat="1">
      <c r="A208" s="99"/>
      <c r="B208" s="135" t="s">
        <v>101</v>
      </c>
      <c r="C208" s="81"/>
      <c r="D208" s="84"/>
      <c r="E208" s="84"/>
      <c r="F208" s="110"/>
      <c r="G208" s="96"/>
      <c r="H208" s="100"/>
      <c r="I208" s="100"/>
    </row>
    <row r="209" spans="1:9" s="73" customFormat="1">
      <c r="A209" s="99"/>
      <c r="B209" s="135" t="s">
        <v>102</v>
      </c>
      <c r="C209" s="81"/>
      <c r="D209" s="84"/>
      <c r="E209" s="84"/>
      <c r="F209" s="110"/>
      <c r="G209" s="96"/>
      <c r="H209" s="100"/>
      <c r="I209" s="100"/>
    </row>
    <row r="210" spans="1:9" s="73" customFormat="1">
      <c r="A210" s="99"/>
      <c r="B210" s="135" t="s">
        <v>93</v>
      </c>
      <c r="C210" s="81"/>
      <c r="D210" s="84"/>
      <c r="E210" s="84"/>
      <c r="F210" s="110"/>
      <c r="G210" s="96"/>
      <c r="H210" s="100"/>
      <c r="I210" s="100"/>
    </row>
    <row r="211" spans="1:9" s="73" customFormat="1">
      <c r="A211" s="99"/>
      <c r="B211" s="135" t="s">
        <v>103</v>
      </c>
      <c r="C211" s="81"/>
      <c r="D211" s="84"/>
      <c r="E211" s="84"/>
      <c r="F211" s="110"/>
      <c r="G211" s="96"/>
      <c r="H211" s="100"/>
      <c r="I211" s="100"/>
    </row>
    <row r="212" spans="1:9" s="73" customFormat="1" ht="25.5">
      <c r="A212" s="99"/>
      <c r="B212" s="134" t="s">
        <v>96</v>
      </c>
      <c r="C212" s="94"/>
      <c r="D212" s="91"/>
      <c r="E212" s="91"/>
      <c r="F212" s="91"/>
      <c r="G212" s="96"/>
      <c r="H212" s="100"/>
      <c r="I212" s="100"/>
    </row>
    <row r="213" spans="1:9" s="73" customFormat="1">
      <c r="A213" s="99"/>
      <c r="B213" s="134"/>
      <c r="C213" s="94"/>
      <c r="D213" s="91"/>
      <c r="E213" s="91"/>
      <c r="F213" s="91"/>
      <c r="G213" s="96"/>
      <c r="H213" s="100"/>
      <c r="I213" s="100"/>
    </row>
    <row r="214" spans="1:9" s="73" customFormat="1">
      <c r="A214" s="52" t="s">
        <v>289</v>
      </c>
      <c r="B214" s="137" t="s">
        <v>290</v>
      </c>
      <c r="C214" s="138" t="s">
        <v>3</v>
      </c>
      <c r="D214" s="139">
        <v>1</v>
      </c>
      <c r="E214" s="139"/>
      <c r="F214" s="139">
        <f>D214*E214</f>
        <v>0</v>
      </c>
      <c r="G214" s="96"/>
      <c r="H214" s="100"/>
      <c r="I214" s="100"/>
    </row>
    <row r="215" spans="1:9" s="73" customFormat="1">
      <c r="A215" s="99"/>
      <c r="B215" s="135" t="s">
        <v>98</v>
      </c>
      <c r="C215" s="81"/>
      <c r="D215" s="84"/>
      <c r="E215" s="84"/>
      <c r="F215" s="110"/>
      <c r="G215" s="96"/>
      <c r="H215" s="100"/>
      <c r="I215" s="100"/>
    </row>
    <row r="216" spans="1:9" s="73" customFormat="1">
      <c r="A216" s="99"/>
      <c r="B216" s="134" t="s">
        <v>284</v>
      </c>
      <c r="C216" s="81"/>
      <c r="D216" s="84"/>
      <c r="E216" s="84"/>
      <c r="F216" s="110"/>
      <c r="G216" s="96"/>
      <c r="H216" s="100"/>
      <c r="I216" s="100"/>
    </row>
    <row r="217" spans="1:9" s="73" customFormat="1">
      <c r="A217" s="99"/>
      <c r="B217" s="135" t="s">
        <v>99</v>
      </c>
      <c r="C217" s="81"/>
      <c r="D217" s="84"/>
      <c r="E217" s="84"/>
      <c r="F217" s="110"/>
      <c r="G217" s="96"/>
      <c r="H217" s="100"/>
      <c r="I217" s="100"/>
    </row>
    <row r="218" spans="1:9" s="73" customFormat="1">
      <c r="A218" s="99"/>
      <c r="B218" s="135" t="s">
        <v>280</v>
      </c>
      <c r="C218" s="81"/>
      <c r="D218" s="84"/>
      <c r="E218" s="84"/>
      <c r="F218" s="110"/>
      <c r="G218" s="96"/>
      <c r="H218" s="100"/>
      <c r="I218" s="100"/>
    </row>
    <row r="219" spans="1:9" s="73" customFormat="1">
      <c r="A219" s="99"/>
      <c r="B219" s="136" t="s">
        <v>100</v>
      </c>
      <c r="C219" s="81"/>
      <c r="D219" s="84"/>
      <c r="E219" s="84"/>
      <c r="F219" s="110"/>
      <c r="G219" s="96"/>
      <c r="H219" s="100"/>
      <c r="I219" s="100"/>
    </row>
    <row r="220" spans="1:9" s="73" customFormat="1">
      <c r="A220" s="99"/>
      <c r="B220" s="135" t="s">
        <v>281</v>
      </c>
      <c r="C220" s="81"/>
      <c r="D220" s="84"/>
      <c r="E220" s="84"/>
      <c r="F220" s="110"/>
      <c r="G220" s="96"/>
      <c r="H220" s="100"/>
      <c r="I220" s="100"/>
    </row>
    <row r="221" spans="1:9" s="73" customFormat="1" ht="25.5">
      <c r="A221" s="99"/>
      <c r="B221" s="135" t="s">
        <v>291</v>
      </c>
      <c r="C221" s="81"/>
      <c r="D221" s="84"/>
      <c r="E221" s="84"/>
      <c r="F221" s="110"/>
      <c r="G221" s="96"/>
      <c r="H221" s="100"/>
      <c r="I221" s="100"/>
    </row>
    <row r="222" spans="1:9" s="73" customFormat="1">
      <c r="A222" s="99"/>
      <c r="B222" s="135" t="s">
        <v>102</v>
      </c>
      <c r="C222" s="81"/>
      <c r="D222" s="84"/>
      <c r="E222" s="84"/>
      <c r="F222" s="110"/>
      <c r="G222" s="96"/>
      <c r="H222" s="100"/>
      <c r="I222" s="100"/>
    </row>
    <row r="223" spans="1:9" s="73" customFormat="1">
      <c r="A223" s="99"/>
      <c r="B223" s="135" t="s">
        <v>93</v>
      </c>
      <c r="C223" s="81"/>
      <c r="D223" s="84"/>
      <c r="E223" s="84"/>
      <c r="F223" s="110"/>
      <c r="G223" s="96"/>
      <c r="H223" s="100"/>
      <c r="I223" s="100"/>
    </row>
    <row r="224" spans="1:9" s="73" customFormat="1">
      <c r="A224" s="99"/>
      <c r="B224" s="135" t="s">
        <v>103</v>
      </c>
      <c r="C224" s="81"/>
      <c r="D224" s="84"/>
      <c r="E224" s="84"/>
      <c r="F224" s="110"/>
      <c r="G224" s="96"/>
      <c r="H224" s="100"/>
      <c r="I224" s="100"/>
    </row>
    <row r="225" spans="1:9" s="73" customFormat="1" ht="25.5">
      <c r="A225" s="99"/>
      <c r="B225" s="134" t="s">
        <v>96</v>
      </c>
      <c r="C225" s="94"/>
      <c r="D225" s="91"/>
      <c r="E225" s="91"/>
      <c r="F225" s="91"/>
      <c r="G225" s="96"/>
      <c r="H225" s="100"/>
      <c r="I225" s="100"/>
    </row>
    <row r="226" spans="1:9" s="73" customFormat="1">
      <c r="A226" s="99"/>
      <c r="B226" s="134"/>
      <c r="C226" s="94"/>
      <c r="D226" s="91"/>
      <c r="E226" s="91"/>
      <c r="F226" s="91"/>
      <c r="G226" s="96"/>
      <c r="H226" s="100"/>
      <c r="I226" s="100"/>
    </row>
    <row r="227" spans="1:9" s="80" customFormat="1">
      <c r="A227" s="52" t="s">
        <v>295</v>
      </c>
      <c r="B227" s="137" t="s">
        <v>293</v>
      </c>
      <c r="C227" s="138" t="s">
        <v>3</v>
      </c>
      <c r="D227" s="139">
        <v>1</v>
      </c>
      <c r="E227" s="139"/>
      <c r="F227" s="139">
        <f>D227*E227</f>
        <v>0</v>
      </c>
      <c r="G227" s="55"/>
      <c r="H227" s="141"/>
      <c r="I227" s="141"/>
    </row>
    <row r="228" spans="1:9" s="80" customFormat="1">
      <c r="A228" s="52"/>
      <c r="B228" s="135" t="s">
        <v>98</v>
      </c>
      <c r="C228" s="81"/>
      <c r="D228" s="84"/>
      <c r="E228" s="84"/>
      <c r="F228" s="110"/>
      <c r="G228" s="55"/>
      <c r="H228" s="141"/>
      <c r="I228" s="141"/>
    </row>
    <row r="229" spans="1:9" s="80" customFormat="1">
      <c r="A229" s="52"/>
      <c r="B229" s="134" t="s">
        <v>97</v>
      </c>
      <c r="C229" s="81"/>
      <c r="D229" s="84"/>
      <c r="E229" s="84"/>
      <c r="F229" s="110"/>
      <c r="G229" s="55"/>
      <c r="H229" s="141"/>
      <c r="I229" s="141"/>
    </row>
    <row r="230" spans="1:9" s="80" customFormat="1">
      <c r="A230" s="52"/>
      <c r="B230" s="135" t="s">
        <v>294</v>
      </c>
      <c r="C230" s="81"/>
      <c r="D230" s="84"/>
      <c r="E230" s="84"/>
      <c r="F230" s="110"/>
      <c r="G230" s="55"/>
      <c r="H230" s="141"/>
      <c r="I230" s="141"/>
    </row>
    <row r="231" spans="1:9" s="73" customFormat="1">
      <c r="A231" s="99"/>
      <c r="B231" s="135" t="s">
        <v>280</v>
      </c>
      <c r="C231" s="81"/>
      <c r="D231" s="84"/>
      <c r="E231" s="84"/>
      <c r="F231" s="110"/>
      <c r="G231" s="96"/>
      <c r="H231" s="100"/>
      <c r="I231" s="100"/>
    </row>
    <row r="232" spans="1:9" s="73" customFormat="1">
      <c r="A232" s="99"/>
      <c r="B232" s="207" t="s">
        <v>100</v>
      </c>
      <c r="C232" s="81"/>
      <c r="D232" s="84"/>
      <c r="E232" s="84"/>
      <c r="F232" s="110"/>
      <c r="G232" s="96"/>
      <c r="H232" s="100"/>
      <c r="I232" s="100"/>
    </row>
    <row r="233" spans="1:9" s="73" customFormat="1">
      <c r="A233" s="99"/>
      <c r="B233" s="135" t="s">
        <v>281</v>
      </c>
      <c r="C233" s="81"/>
      <c r="D233" s="84"/>
      <c r="E233" s="84"/>
      <c r="F233" s="110"/>
      <c r="G233" s="96"/>
      <c r="H233" s="100"/>
      <c r="I233" s="100"/>
    </row>
    <row r="234" spans="1:9" s="73" customFormat="1">
      <c r="A234" s="99"/>
      <c r="B234" s="135" t="s">
        <v>292</v>
      </c>
      <c r="C234" s="81"/>
      <c r="D234" s="84"/>
      <c r="E234" s="84"/>
      <c r="F234" s="110"/>
      <c r="G234" s="96"/>
      <c r="H234" s="100"/>
      <c r="I234" s="100"/>
    </row>
    <row r="235" spans="1:9" s="73" customFormat="1">
      <c r="A235" s="99"/>
      <c r="B235" s="206" t="s">
        <v>102</v>
      </c>
      <c r="C235" s="81"/>
      <c r="D235" s="84"/>
      <c r="E235" s="84"/>
      <c r="F235" s="110"/>
      <c r="G235" s="96"/>
      <c r="H235" s="100"/>
      <c r="I235" s="100"/>
    </row>
    <row r="236" spans="1:9" s="73" customFormat="1">
      <c r="A236" s="99"/>
      <c r="B236" s="206" t="s">
        <v>93</v>
      </c>
      <c r="C236" s="81"/>
      <c r="D236" s="84"/>
      <c r="E236" s="84"/>
      <c r="F236" s="110"/>
      <c r="G236" s="96"/>
      <c r="H236" s="100"/>
      <c r="I236" s="100"/>
    </row>
    <row r="237" spans="1:9" s="73" customFormat="1">
      <c r="A237" s="99"/>
      <c r="B237" s="206" t="s">
        <v>103</v>
      </c>
      <c r="C237" s="81"/>
      <c r="D237" s="84"/>
      <c r="E237" s="84"/>
      <c r="F237" s="110"/>
      <c r="G237" s="96"/>
      <c r="H237" s="100"/>
      <c r="I237" s="100"/>
    </row>
    <row r="238" spans="1:9" s="73" customFormat="1" ht="25.5">
      <c r="A238" s="99"/>
      <c r="B238" s="134" t="s">
        <v>96</v>
      </c>
      <c r="C238" s="81"/>
      <c r="D238" s="84"/>
      <c r="E238" s="84"/>
      <c r="F238" s="110"/>
      <c r="G238" s="96"/>
      <c r="H238" s="100"/>
      <c r="I238" s="100"/>
    </row>
    <row r="239" spans="1:9" s="73" customFormat="1">
      <c r="A239" s="99"/>
      <c r="B239" s="134"/>
      <c r="C239" s="81"/>
      <c r="D239" s="84"/>
      <c r="E239" s="84"/>
      <c r="F239" s="110"/>
      <c r="G239" s="96"/>
      <c r="H239" s="100"/>
      <c r="I239" s="100"/>
    </row>
    <row r="240" spans="1:9" s="73" customFormat="1" ht="25.5">
      <c r="A240" s="52" t="s">
        <v>333</v>
      </c>
      <c r="B240" s="137" t="s">
        <v>335</v>
      </c>
      <c r="C240" s="138" t="s">
        <v>3</v>
      </c>
      <c r="D240" s="139">
        <v>1</v>
      </c>
      <c r="E240" s="139"/>
      <c r="F240" s="139">
        <f>D240*E240</f>
        <v>0</v>
      </c>
      <c r="G240" s="96"/>
      <c r="H240" s="100"/>
      <c r="I240" s="100"/>
    </row>
    <row r="241" spans="1:9" s="73" customFormat="1">
      <c r="A241" s="99"/>
      <c r="B241" s="135" t="s">
        <v>98</v>
      </c>
      <c r="C241" s="81"/>
      <c r="D241" s="84"/>
      <c r="E241" s="84"/>
      <c r="F241" s="110"/>
      <c r="G241" s="96"/>
      <c r="H241" s="100"/>
      <c r="I241" s="100"/>
    </row>
    <row r="242" spans="1:9" s="73" customFormat="1">
      <c r="A242" s="99"/>
      <c r="B242" s="134" t="s">
        <v>279</v>
      </c>
      <c r="C242" s="81"/>
      <c r="D242" s="84"/>
      <c r="E242" s="84"/>
      <c r="F242" s="110"/>
      <c r="G242" s="96"/>
      <c r="H242" s="100"/>
      <c r="I242" s="100"/>
    </row>
    <row r="243" spans="1:9" s="73" customFormat="1">
      <c r="A243" s="99"/>
      <c r="B243" s="135" t="s">
        <v>99</v>
      </c>
      <c r="C243" s="81"/>
      <c r="D243" s="84"/>
      <c r="E243" s="84"/>
      <c r="F243" s="110"/>
      <c r="G243" s="96"/>
      <c r="H243" s="100"/>
      <c r="I243" s="100"/>
    </row>
    <row r="244" spans="1:9" s="73" customFormat="1">
      <c r="A244" s="99"/>
      <c r="B244" s="135" t="s">
        <v>280</v>
      </c>
      <c r="C244" s="81"/>
      <c r="D244" s="84"/>
      <c r="E244" s="84"/>
      <c r="F244" s="110"/>
      <c r="G244" s="96"/>
      <c r="H244" s="100"/>
      <c r="I244" s="100"/>
    </row>
    <row r="245" spans="1:9" s="73" customFormat="1">
      <c r="A245" s="99"/>
      <c r="B245" s="136" t="s">
        <v>100</v>
      </c>
      <c r="C245" s="81"/>
      <c r="D245" s="84"/>
      <c r="E245" s="84"/>
      <c r="F245" s="110"/>
      <c r="G245" s="96"/>
      <c r="H245" s="100"/>
      <c r="I245" s="100"/>
    </row>
    <row r="246" spans="1:9" s="73" customFormat="1">
      <c r="A246" s="99"/>
      <c r="B246" s="135" t="s">
        <v>334</v>
      </c>
      <c r="C246" s="81"/>
      <c r="D246" s="84"/>
      <c r="E246" s="84"/>
      <c r="F246" s="110"/>
      <c r="G246" s="96"/>
      <c r="H246" s="100"/>
      <c r="I246" s="100"/>
    </row>
    <row r="247" spans="1:9" s="73" customFormat="1">
      <c r="A247" s="99"/>
      <c r="B247" s="135" t="s">
        <v>101</v>
      </c>
      <c r="C247" s="81"/>
      <c r="D247" s="84"/>
      <c r="E247" s="84"/>
      <c r="F247" s="110"/>
      <c r="G247" s="96"/>
      <c r="H247" s="100"/>
      <c r="I247" s="100"/>
    </row>
    <row r="248" spans="1:9" s="73" customFormat="1">
      <c r="A248" s="99"/>
      <c r="B248" s="135" t="s">
        <v>102</v>
      </c>
      <c r="C248" s="81"/>
      <c r="D248" s="84"/>
      <c r="E248" s="84"/>
      <c r="F248" s="110"/>
      <c r="G248" s="96"/>
      <c r="H248" s="100"/>
      <c r="I248" s="100"/>
    </row>
    <row r="249" spans="1:9" s="73" customFormat="1">
      <c r="A249" s="99"/>
      <c r="B249" s="135" t="s">
        <v>93</v>
      </c>
      <c r="C249" s="81"/>
      <c r="D249" s="84"/>
      <c r="E249" s="84"/>
      <c r="F249" s="110"/>
      <c r="G249" s="96"/>
      <c r="H249" s="100"/>
      <c r="I249" s="100"/>
    </row>
    <row r="250" spans="1:9" s="73" customFormat="1">
      <c r="A250" s="99"/>
      <c r="B250" s="135" t="s">
        <v>103</v>
      </c>
      <c r="C250" s="81"/>
      <c r="D250" s="84"/>
      <c r="E250" s="84"/>
      <c r="F250" s="110"/>
      <c r="G250" s="96"/>
      <c r="H250" s="100"/>
      <c r="I250" s="100"/>
    </row>
    <row r="251" spans="1:9" s="73" customFormat="1" ht="25.5">
      <c r="A251" s="99"/>
      <c r="B251" s="134" t="s">
        <v>96</v>
      </c>
      <c r="C251" s="81"/>
      <c r="D251" s="84"/>
      <c r="E251" s="84"/>
      <c r="F251" s="110"/>
      <c r="G251" s="96"/>
      <c r="H251" s="100"/>
      <c r="I251" s="100"/>
    </row>
    <row r="252" spans="1:9" s="73" customFormat="1">
      <c r="A252" s="99"/>
      <c r="B252" s="206"/>
      <c r="C252" s="81"/>
      <c r="D252" s="84"/>
      <c r="E252" s="84"/>
      <c r="F252" s="110"/>
      <c r="G252" s="96"/>
      <c r="H252" s="100"/>
      <c r="I252" s="100"/>
    </row>
    <row r="253" spans="1:9" s="73" customFormat="1">
      <c r="A253" s="86"/>
      <c r="B253" s="83"/>
      <c r="C253" s="81"/>
      <c r="D253" s="84"/>
      <c r="E253" s="84"/>
      <c r="F253" s="76"/>
      <c r="G253" s="96"/>
      <c r="H253" s="100"/>
      <c r="I253" s="100"/>
    </row>
    <row r="254" spans="1:9" s="73" customFormat="1" ht="16.5" thickBot="1">
      <c r="A254" s="53"/>
      <c r="B254" s="48" t="s">
        <v>69</v>
      </c>
      <c r="C254" s="49"/>
      <c r="D254" s="50"/>
      <c r="E254" s="50"/>
      <c r="F254" s="50">
        <f>SUM(F152:F253)</f>
        <v>0</v>
      </c>
      <c r="G254" s="96"/>
      <c r="H254" s="100"/>
      <c r="I254" s="100"/>
    </row>
    <row r="255" spans="1:9" s="73" customFormat="1" ht="16.5" thickTop="1">
      <c r="A255" s="129"/>
      <c r="B255" s="130"/>
      <c r="C255" s="131"/>
      <c r="D255" s="132"/>
      <c r="E255" s="132"/>
      <c r="F255" s="132"/>
      <c r="G255" s="96"/>
      <c r="H255" s="100"/>
      <c r="I255" s="100"/>
    </row>
    <row r="256" spans="1:9" s="73" customFormat="1">
      <c r="A256" s="66" t="s">
        <v>296</v>
      </c>
      <c r="B256" s="51" t="s">
        <v>67</v>
      </c>
      <c r="C256" s="120"/>
      <c r="D256" s="120"/>
      <c r="E256" s="120"/>
      <c r="F256" s="120"/>
      <c r="G256" s="96"/>
      <c r="H256" s="100"/>
      <c r="I256" s="100"/>
    </row>
    <row r="257" spans="1:9" s="73" customFormat="1" ht="16.5" thickBot="1">
      <c r="A257" s="105"/>
      <c r="B257" s="106" t="s">
        <v>7</v>
      </c>
      <c r="C257" s="107" t="s">
        <v>25</v>
      </c>
      <c r="D257" s="107" t="s">
        <v>8</v>
      </c>
      <c r="E257" s="108" t="s">
        <v>9</v>
      </c>
      <c r="F257" s="108" t="s">
        <v>10</v>
      </c>
      <c r="G257" s="96"/>
      <c r="H257" s="100"/>
      <c r="I257" s="100"/>
    </row>
    <row r="258" spans="1:9" s="73" customFormat="1" ht="16.5" thickTop="1">
      <c r="A258" s="66"/>
      <c r="B258" s="60"/>
      <c r="C258" s="46"/>
      <c r="D258" s="47"/>
      <c r="E258" s="47"/>
      <c r="F258" s="47"/>
      <c r="G258" s="96"/>
      <c r="H258" s="100"/>
      <c r="I258" s="100"/>
    </row>
    <row r="259" spans="1:9" s="73" customFormat="1" ht="31.5">
      <c r="A259" s="85" t="s">
        <v>297</v>
      </c>
      <c r="B259" s="118" t="s">
        <v>85</v>
      </c>
      <c r="C259" s="79"/>
      <c r="D259" s="82"/>
      <c r="E259" s="82"/>
      <c r="F259" s="119"/>
      <c r="G259" s="96"/>
      <c r="H259" s="100"/>
      <c r="I259" s="100"/>
    </row>
    <row r="260" spans="1:9" s="73" customFormat="1">
      <c r="A260" s="85"/>
      <c r="B260" s="118" t="s">
        <v>72</v>
      </c>
      <c r="C260" s="79" t="s">
        <v>1</v>
      </c>
      <c r="D260" s="82">
        <v>225.4</v>
      </c>
      <c r="E260" s="82"/>
      <c r="F260" s="119">
        <f>D260*E260</f>
        <v>0</v>
      </c>
      <c r="G260" s="96"/>
      <c r="H260" s="100"/>
      <c r="I260" s="100"/>
    </row>
    <row r="261" spans="1:9" s="73" customFormat="1">
      <c r="A261" s="85"/>
      <c r="B261" s="118" t="s">
        <v>73</v>
      </c>
      <c r="C261" s="79" t="s">
        <v>1</v>
      </c>
      <c r="D261" s="82">
        <v>225.4</v>
      </c>
      <c r="E261" s="82"/>
      <c r="F261" s="119">
        <f>D261*E261</f>
        <v>0</v>
      </c>
      <c r="G261" s="96"/>
      <c r="H261" s="100"/>
      <c r="I261" s="100"/>
    </row>
    <row r="262" spans="1:9" s="73" customFormat="1">
      <c r="A262" s="99"/>
      <c r="B262" s="90"/>
      <c r="C262" s="94"/>
      <c r="D262" s="91"/>
      <c r="E262" s="91"/>
      <c r="F262" s="91"/>
      <c r="G262" s="96"/>
      <c r="H262" s="100"/>
      <c r="I262" s="100"/>
    </row>
    <row r="263" spans="1:9" s="73" customFormat="1" ht="31.5">
      <c r="A263" s="85" t="s">
        <v>298</v>
      </c>
      <c r="B263" s="118" t="s">
        <v>104</v>
      </c>
      <c r="C263" s="79"/>
      <c r="D263" s="82"/>
      <c r="E263" s="82"/>
      <c r="F263" s="119"/>
      <c r="G263" s="96"/>
      <c r="H263" s="100"/>
      <c r="I263" s="100"/>
    </row>
    <row r="264" spans="1:9" s="73" customFormat="1">
      <c r="A264" s="85"/>
      <c r="B264" s="118" t="s">
        <v>72</v>
      </c>
      <c r="C264" s="79" t="s">
        <v>4</v>
      </c>
      <c r="D264" s="82">
        <v>54</v>
      </c>
      <c r="E264" s="82"/>
      <c r="F264" s="119">
        <f>D264*E264</f>
        <v>0</v>
      </c>
      <c r="G264" s="96"/>
      <c r="H264" s="100"/>
      <c r="I264" s="100"/>
    </row>
    <row r="265" spans="1:9" s="73" customFormat="1">
      <c r="A265" s="85"/>
      <c r="B265" s="118" t="s">
        <v>73</v>
      </c>
      <c r="C265" s="79" t="s">
        <v>4</v>
      </c>
      <c r="D265" s="82">
        <v>54</v>
      </c>
      <c r="E265" s="82"/>
      <c r="F265" s="119">
        <f>D265*E265</f>
        <v>0</v>
      </c>
      <c r="G265" s="96"/>
      <c r="H265" s="100"/>
      <c r="I265" s="100"/>
    </row>
    <row r="266" spans="1:9" s="73" customFormat="1">
      <c r="A266" s="85"/>
      <c r="B266" s="118"/>
      <c r="C266" s="79"/>
      <c r="D266" s="82"/>
      <c r="E266" s="82"/>
      <c r="F266" s="119"/>
      <c r="G266" s="96"/>
      <c r="H266" s="100"/>
      <c r="I266" s="100"/>
    </row>
    <row r="267" spans="1:9" s="73" customFormat="1" ht="78.75">
      <c r="A267" s="85" t="s">
        <v>299</v>
      </c>
      <c r="B267" s="118" t="s">
        <v>300</v>
      </c>
      <c r="C267" s="79"/>
      <c r="D267" s="82"/>
      <c r="E267" s="82"/>
      <c r="F267" s="119"/>
      <c r="G267" s="96"/>
      <c r="H267" s="100"/>
      <c r="I267" s="100"/>
    </row>
    <row r="268" spans="1:9" s="73" customFormat="1">
      <c r="A268" s="85"/>
      <c r="B268" s="118" t="s">
        <v>72</v>
      </c>
      <c r="C268" s="79" t="s">
        <v>1</v>
      </c>
      <c r="D268" s="82">
        <v>420.34</v>
      </c>
      <c r="E268" s="82"/>
      <c r="F268" s="119">
        <f>D268*E268</f>
        <v>0</v>
      </c>
      <c r="G268" s="96"/>
      <c r="H268" s="100"/>
      <c r="I268" s="100"/>
    </row>
    <row r="269" spans="1:9" s="73" customFormat="1">
      <c r="A269" s="85"/>
      <c r="B269" s="118" t="s">
        <v>73</v>
      </c>
      <c r="C269" s="79" t="s">
        <v>1</v>
      </c>
      <c r="D269" s="82">
        <v>420.34</v>
      </c>
      <c r="E269" s="82"/>
      <c r="F269" s="119">
        <f>D269*E269</f>
        <v>0</v>
      </c>
      <c r="G269" s="96"/>
      <c r="H269" s="100"/>
      <c r="I269" s="100"/>
    </row>
    <row r="270" spans="1:9" s="73" customFormat="1" ht="8.25" customHeight="1">
      <c r="A270" s="85"/>
      <c r="B270" s="118"/>
      <c r="C270" s="79"/>
      <c r="D270" s="82"/>
      <c r="E270" s="82"/>
      <c r="F270" s="119"/>
      <c r="G270" s="96"/>
      <c r="H270" s="100"/>
      <c r="I270" s="100"/>
    </row>
    <row r="271" spans="1:9" s="73" customFormat="1" ht="16.5" thickBot="1">
      <c r="A271" s="53"/>
      <c r="B271" s="48" t="s">
        <v>70</v>
      </c>
      <c r="C271" s="49"/>
      <c r="D271" s="50"/>
      <c r="E271" s="50"/>
      <c r="F271" s="50">
        <f>SUM(F259:F270)</f>
        <v>0</v>
      </c>
      <c r="G271" s="96"/>
      <c r="H271" s="100"/>
      <c r="I271" s="100"/>
    </row>
    <row r="272" spans="1:9" s="73" customFormat="1" ht="16.5" thickTop="1">
      <c r="A272" s="86"/>
      <c r="B272" s="83"/>
      <c r="C272" s="81"/>
      <c r="D272" s="84"/>
      <c r="E272" s="84"/>
      <c r="F272" s="76"/>
      <c r="G272" s="96"/>
      <c r="H272" s="100"/>
      <c r="I272" s="100"/>
    </row>
    <row r="273" spans="1:9" s="80" customFormat="1">
      <c r="A273" s="66" t="s">
        <v>301</v>
      </c>
      <c r="B273" s="51" t="s">
        <v>37</v>
      </c>
      <c r="C273" s="120"/>
      <c r="D273" s="120"/>
      <c r="E273" s="120"/>
      <c r="F273" s="120"/>
    </row>
    <row r="274" spans="1:9" s="80" customFormat="1" ht="16.5" thickBot="1">
      <c r="A274" s="105"/>
      <c r="B274" s="106" t="s">
        <v>7</v>
      </c>
      <c r="C274" s="107" t="s">
        <v>25</v>
      </c>
      <c r="D274" s="107" t="s">
        <v>8</v>
      </c>
      <c r="E274" s="108" t="s">
        <v>9</v>
      </c>
      <c r="F274" s="108" t="s">
        <v>10</v>
      </c>
    </row>
    <row r="275" spans="1:9" s="80" customFormat="1" ht="14.25" customHeight="1" thickTop="1">
      <c r="A275" s="86"/>
      <c r="B275" s="83"/>
      <c r="C275" s="81"/>
      <c r="D275" s="84"/>
      <c r="E275" s="84"/>
      <c r="F275" s="76"/>
    </row>
    <row r="276" spans="1:9" s="80" customFormat="1" ht="35.25" customHeight="1">
      <c r="A276" s="86" t="s">
        <v>302</v>
      </c>
      <c r="B276" s="121" t="s">
        <v>76</v>
      </c>
      <c r="C276" s="45" t="s">
        <v>1</v>
      </c>
      <c r="D276" s="82">
        <v>162</v>
      </c>
      <c r="E276" s="82"/>
      <c r="F276" s="119">
        <f>D276*E276</f>
        <v>0</v>
      </c>
    </row>
    <row r="277" spans="1:9" s="80" customFormat="1" ht="17.25" customHeight="1">
      <c r="A277" s="86"/>
      <c r="B277" s="121"/>
      <c r="C277" s="45"/>
      <c r="D277" s="82"/>
      <c r="E277" s="82"/>
      <c r="F277" s="119"/>
    </row>
    <row r="278" spans="1:9" s="80" customFormat="1" ht="35.25" customHeight="1">
      <c r="A278" s="86" t="s">
        <v>303</v>
      </c>
      <c r="B278" s="121" t="s">
        <v>304</v>
      </c>
      <c r="C278" s="45" t="s">
        <v>1</v>
      </c>
      <c r="D278" s="82">
        <v>55</v>
      </c>
      <c r="E278" s="82"/>
      <c r="F278" s="119">
        <f>D278*E278</f>
        <v>0</v>
      </c>
    </row>
    <row r="279" spans="1:9" s="80" customFormat="1">
      <c r="A279" s="86"/>
      <c r="B279" s="121"/>
      <c r="C279" s="45"/>
      <c r="D279" s="82"/>
      <c r="E279" s="82"/>
      <c r="F279" s="119"/>
    </row>
    <row r="280" spans="1:9" s="80" customFormat="1" ht="63.75">
      <c r="A280" s="86" t="s">
        <v>305</v>
      </c>
      <c r="B280" s="209" t="s">
        <v>306</v>
      </c>
      <c r="C280" s="138" t="s">
        <v>1</v>
      </c>
      <c r="D280" s="139">
        <v>704</v>
      </c>
      <c r="E280" s="139"/>
      <c r="F280" s="210">
        <f>D280*E280</f>
        <v>0</v>
      </c>
    </row>
    <row r="281" spans="1:9" s="80" customFormat="1" ht="15" customHeight="1">
      <c r="A281" s="86"/>
      <c r="B281" s="209"/>
      <c r="C281" s="138"/>
      <c r="D281" s="139"/>
      <c r="E281" s="139"/>
      <c r="F281" s="210"/>
    </row>
    <row r="282" spans="1:9" s="80" customFormat="1" ht="18" customHeight="1" thickBot="1">
      <c r="A282" s="53"/>
      <c r="B282" s="48" t="s">
        <v>71</v>
      </c>
      <c r="C282" s="49"/>
      <c r="D282" s="50"/>
      <c r="E282" s="50"/>
      <c r="F282" s="50">
        <f>SUM(F275:F280)</f>
        <v>0</v>
      </c>
    </row>
    <row r="283" spans="1:9" s="73" customFormat="1" ht="16.5" thickTop="1">
      <c r="A283" s="99"/>
      <c r="B283" s="90"/>
      <c r="C283" s="94"/>
      <c r="D283" s="91"/>
      <c r="E283" s="91"/>
      <c r="F283" s="91"/>
      <c r="G283" s="96"/>
      <c r="H283" s="100"/>
      <c r="I283" s="100"/>
    </row>
    <row r="284" spans="1:9" s="73" customFormat="1">
      <c r="A284" s="66" t="s">
        <v>340</v>
      </c>
      <c r="B284" s="51" t="s">
        <v>339</v>
      </c>
      <c r="C284" s="120"/>
      <c r="D284" s="120"/>
      <c r="E284" s="120"/>
      <c r="F284" s="120"/>
      <c r="G284" s="96"/>
      <c r="H284" s="100"/>
      <c r="I284" s="100"/>
    </row>
    <row r="285" spans="1:9" s="73" customFormat="1" ht="16.5" thickBot="1">
      <c r="A285" s="105"/>
      <c r="B285" s="106" t="s">
        <v>7</v>
      </c>
      <c r="C285" s="107" t="s">
        <v>25</v>
      </c>
      <c r="D285" s="107" t="s">
        <v>8</v>
      </c>
      <c r="E285" s="108" t="s">
        <v>9</v>
      </c>
      <c r="F285" s="108" t="s">
        <v>10</v>
      </c>
      <c r="G285" s="96"/>
      <c r="H285" s="100"/>
      <c r="I285" s="100"/>
    </row>
    <row r="286" spans="1:9" s="73" customFormat="1" ht="16.5" thickTop="1">
      <c r="A286" s="86"/>
      <c r="B286" s="83"/>
      <c r="C286" s="81"/>
      <c r="D286" s="84"/>
      <c r="E286" s="84"/>
      <c r="F286" s="76"/>
      <c r="G286" s="96"/>
      <c r="H286" s="100"/>
      <c r="I286" s="100"/>
    </row>
    <row r="287" spans="1:9" s="236" customFormat="1" ht="47.25">
      <c r="A287" s="234" t="s">
        <v>342</v>
      </c>
      <c r="B287" s="235" t="s">
        <v>686</v>
      </c>
      <c r="C287" s="45" t="s">
        <v>3</v>
      </c>
      <c r="D287" s="82">
        <v>2</v>
      </c>
      <c r="E287" s="82"/>
      <c r="F287" s="119">
        <f>D287*E287</f>
        <v>0</v>
      </c>
      <c r="G287" s="96"/>
      <c r="H287" s="96"/>
      <c r="I287" s="96"/>
    </row>
    <row r="288" spans="1:9" s="236" customFormat="1">
      <c r="A288" s="234"/>
      <c r="B288" s="235"/>
      <c r="C288" s="45"/>
      <c r="D288" s="82"/>
      <c r="E288" s="82"/>
      <c r="F288" s="119"/>
      <c r="G288" s="96"/>
      <c r="H288" s="96"/>
      <c r="I288" s="96"/>
    </row>
    <row r="289" spans="1:9" s="236" customFormat="1" ht="47.25">
      <c r="A289" s="234" t="s">
        <v>343</v>
      </c>
      <c r="B289" s="235" t="s">
        <v>687</v>
      </c>
      <c r="C289" s="45" t="s">
        <v>3</v>
      </c>
      <c r="D289" s="82">
        <v>2</v>
      </c>
      <c r="E289" s="82"/>
      <c r="F289" s="119">
        <f>D289*E289</f>
        <v>0</v>
      </c>
      <c r="G289" s="96"/>
      <c r="H289" s="96"/>
      <c r="I289" s="96"/>
    </row>
    <row r="290" spans="1:9" s="236" customFormat="1">
      <c r="A290" s="234"/>
      <c r="B290" s="235"/>
      <c r="C290" s="45"/>
      <c r="D290" s="82"/>
      <c r="E290" s="82"/>
      <c r="F290" s="119"/>
      <c r="G290" s="96"/>
      <c r="H290" s="96"/>
      <c r="I290" s="96"/>
    </row>
    <row r="291" spans="1:9" s="236" customFormat="1" ht="25.5">
      <c r="A291" s="234" t="s">
        <v>344</v>
      </c>
      <c r="B291" s="237" t="s">
        <v>345</v>
      </c>
      <c r="C291" s="45" t="s">
        <v>3</v>
      </c>
      <c r="D291" s="82">
        <v>9</v>
      </c>
      <c r="E291" s="82"/>
      <c r="F291" s="119">
        <f>D291*E291</f>
        <v>0</v>
      </c>
      <c r="G291" s="96"/>
      <c r="H291" s="96"/>
      <c r="I291" s="96"/>
    </row>
    <row r="292" spans="1:9" s="236" customFormat="1">
      <c r="A292" s="234"/>
      <c r="B292" s="237"/>
      <c r="C292" s="45"/>
      <c r="D292" s="82"/>
      <c r="E292" s="82"/>
      <c r="F292" s="119"/>
      <c r="G292" s="96"/>
      <c r="H292" s="96"/>
      <c r="I292" s="96"/>
    </row>
    <row r="293" spans="1:9" s="236" customFormat="1">
      <c r="A293" s="234" t="s">
        <v>346</v>
      </c>
      <c r="B293" s="237" t="s">
        <v>698</v>
      </c>
      <c r="C293" s="45" t="s">
        <v>3</v>
      </c>
      <c r="D293" s="82">
        <v>1</v>
      </c>
      <c r="E293" s="82"/>
      <c r="F293" s="119">
        <f>D293*E293</f>
        <v>0</v>
      </c>
      <c r="G293" s="96"/>
      <c r="H293" s="96"/>
      <c r="I293" s="96"/>
    </row>
    <row r="294" spans="1:9" s="236" customFormat="1">
      <c r="A294" s="234"/>
      <c r="B294" s="237"/>
      <c r="C294" s="45"/>
      <c r="D294" s="82"/>
      <c r="E294" s="82"/>
      <c r="F294" s="119"/>
      <c r="G294" s="96"/>
      <c r="H294" s="96"/>
      <c r="I294" s="96"/>
    </row>
    <row r="295" spans="1:9" s="236" customFormat="1">
      <c r="A295" s="234" t="s">
        <v>696</v>
      </c>
      <c r="B295" s="237" t="s">
        <v>694</v>
      </c>
      <c r="C295" s="45" t="s">
        <v>3</v>
      </c>
      <c r="D295" s="82">
        <v>1</v>
      </c>
      <c r="E295" s="82"/>
      <c r="F295" s="119">
        <f>D295*E295</f>
        <v>0</v>
      </c>
      <c r="G295" s="96"/>
      <c r="H295" s="96"/>
      <c r="I295" s="96"/>
    </row>
    <row r="296" spans="1:9" s="236" customFormat="1">
      <c r="A296" s="234"/>
      <c r="B296" s="237"/>
      <c r="C296" s="138"/>
      <c r="D296" s="139"/>
      <c r="E296" s="139"/>
      <c r="F296" s="210"/>
      <c r="G296" s="96"/>
      <c r="H296" s="96"/>
      <c r="I296" s="96"/>
    </row>
    <row r="297" spans="1:9" s="73" customFormat="1" ht="16.5" thickBot="1">
      <c r="A297" s="53"/>
      <c r="B297" s="48" t="s">
        <v>341</v>
      </c>
      <c r="C297" s="49"/>
      <c r="D297" s="50"/>
      <c r="E297" s="50"/>
      <c r="F297" s="50">
        <f>SUM(F286:F296)</f>
        <v>0</v>
      </c>
      <c r="G297" s="96"/>
      <c r="H297" s="100"/>
      <c r="I297" s="100"/>
    </row>
    <row r="298" spans="1:9" s="73" customFormat="1" ht="16.5" thickTop="1">
      <c r="A298" s="99"/>
      <c r="B298" s="90"/>
      <c r="C298" s="94"/>
      <c r="D298" s="91"/>
      <c r="E298" s="91"/>
      <c r="F298" s="91"/>
      <c r="G298" s="96"/>
      <c r="H298" s="100"/>
      <c r="I298" s="100"/>
    </row>
    <row r="299" spans="1:9" s="73" customFormat="1">
      <c r="A299" s="99"/>
      <c r="B299" s="90"/>
      <c r="C299" s="94"/>
      <c r="D299" s="91"/>
      <c r="E299" s="91"/>
      <c r="F299" s="91"/>
      <c r="G299" s="96"/>
      <c r="H299" s="100"/>
      <c r="I299" s="100"/>
    </row>
    <row r="300" spans="1:9" s="73" customFormat="1">
      <c r="A300" s="99"/>
      <c r="B300" s="90"/>
      <c r="C300" s="94"/>
      <c r="D300" s="91"/>
      <c r="E300" s="91"/>
      <c r="F300" s="91"/>
      <c r="G300" s="96"/>
      <c r="H300" s="100"/>
      <c r="I300" s="100"/>
    </row>
    <row r="301" spans="1:9" s="73" customFormat="1">
      <c r="A301" s="99"/>
      <c r="B301" s="90"/>
      <c r="C301" s="94"/>
      <c r="D301" s="91"/>
      <c r="E301" s="91"/>
      <c r="F301" s="91"/>
      <c r="G301" s="96"/>
      <c r="H301" s="100"/>
      <c r="I301" s="100"/>
    </row>
    <row r="302" spans="1:9" s="73" customFormat="1">
      <c r="A302" s="99"/>
      <c r="B302" s="90"/>
      <c r="C302" s="94"/>
      <c r="D302" s="91"/>
      <c r="E302" s="91"/>
      <c r="F302" s="91"/>
      <c r="G302" s="96"/>
      <c r="H302" s="100"/>
      <c r="I302" s="100"/>
    </row>
    <row r="303" spans="1:9" s="73" customFormat="1">
      <c r="A303" s="99"/>
      <c r="B303" s="90"/>
      <c r="C303" s="94"/>
      <c r="D303" s="91"/>
      <c r="E303" s="91"/>
      <c r="F303" s="91"/>
      <c r="G303" s="96"/>
      <c r="H303" s="100"/>
      <c r="I303" s="100"/>
    </row>
    <row r="304" spans="1:9" s="73" customFormat="1">
      <c r="A304" s="99"/>
      <c r="B304" s="90"/>
      <c r="C304" s="94"/>
      <c r="D304" s="91"/>
      <c r="E304" s="91"/>
      <c r="F304" s="91"/>
      <c r="G304" s="96"/>
      <c r="H304" s="100"/>
      <c r="I304" s="100"/>
    </row>
    <row r="305" spans="1:9" s="73" customFormat="1">
      <c r="A305" s="99"/>
      <c r="B305" s="90"/>
      <c r="C305" s="94"/>
      <c r="D305" s="91"/>
      <c r="E305" s="91"/>
      <c r="F305" s="91"/>
      <c r="G305" s="96"/>
      <c r="H305" s="100"/>
      <c r="I305" s="100"/>
    </row>
    <row r="306" spans="1:9" s="73" customFormat="1">
      <c r="A306" s="99"/>
      <c r="B306" s="90"/>
      <c r="C306" s="94"/>
      <c r="D306" s="91"/>
      <c r="E306" s="91"/>
      <c r="F306" s="91"/>
      <c r="G306" s="101"/>
      <c r="H306" s="100"/>
      <c r="I306" s="100"/>
    </row>
    <row r="307" spans="1:9" s="73" customFormat="1">
      <c r="A307" s="99"/>
      <c r="B307" s="90"/>
      <c r="C307" s="94"/>
      <c r="D307" s="91"/>
      <c r="E307" s="91"/>
      <c r="F307" s="91"/>
      <c r="G307" s="96"/>
      <c r="H307" s="100"/>
      <c r="I307" s="100"/>
    </row>
    <row r="308" spans="1:9" s="73" customFormat="1">
      <c r="A308" s="99"/>
      <c r="B308" s="90"/>
      <c r="C308" s="94"/>
      <c r="D308" s="91"/>
      <c r="E308" s="91"/>
      <c r="F308" s="91"/>
      <c r="G308" s="96"/>
      <c r="H308" s="100"/>
      <c r="I308" s="100"/>
    </row>
    <row r="309" spans="1:9" s="73" customFormat="1">
      <c r="A309" s="99"/>
      <c r="B309" s="90"/>
      <c r="C309" s="94"/>
      <c r="D309" s="91"/>
      <c r="E309" s="91"/>
      <c r="F309" s="91"/>
      <c r="G309" s="96"/>
      <c r="H309" s="100"/>
      <c r="I309" s="100"/>
    </row>
    <row r="310" spans="1:9" s="73" customFormat="1">
      <c r="A310" s="99"/>
      <c r="B310" s="90"/>
      <c r="C310" s="94"/>
      <c r="D310" s="91"/>
      <c r="E310" s="91"/>
      <c r="F310" s="91"/>
      <c r="G310" s="96"/>
      <c r="H310" s="100"/>
      <c r="I310" s="100"/>
    </row>
    <row r="311" spans="1:9" s="73" customFormat="1">
      <c r="A311" s="99"/>
      <c r="B311" s="90"/>
      <c r="C311" s="94"/>
      <c r="D311" s="91"/>
      <c r="E311" s="91"/>
      <c r="F311" s="91"/>
      <c r="G311" s="96"/>
      <c r="H311" s="100"/>
      <c r="I311" s="100"/>
    </row>
    <row r="312" spans="1:9" s="73" customFormat="1">
      <c r="A312" s="99"/>
      <c r="B312" s="90"/>
      <c r="C312" s="94"/>
      <c r="D312" s="91"/>
      <c r="E312" s="91"/>
      <c r="F312" s="91"/>
      <c r="G312" s="96"/>
      <c r="H312" s="100"/>
      <c r="I312" s="100"/>
    </row>
    <row r="313" spans="1:9" s="73" customFormat="1">
      <c r="A313" s="99"/>
      <c r="B313" s="90"/>
      <c r="C313" s="94"/>
      <c r="D313" s="91"/>
      <c r="E313" s="91"/>
      <c r="F313" s="91"/>
      <c r="G313" s="96"/>
      <c r="H313" s="100"/>
      <c r="I313" s="100"/>
    </row>
    <row r="314" spans="1:9" s="73" customFormat="1">
      <c r="A314" s="99"/>
      <c r="B314" s="90"/>
      <c r="C314" s="94"/>
      <c r="D314" s="91"/>
      <c r="E314" s="91"/>
      <c r="F314" s="91"/>
      <c r="H314" s="100"/>
      <c r="I314" s="100"/>
    </row>
    <row r="315" spans="1:9" s="73" customFormat="1">
      <c r="A315" s="99"/>
      <c r="B315" s="90"/>
      <c r="C315" s="94"/>
      <c r="D315" s="91"/>
      <c r="E315" s="91"/>
      <c r="F315" s="91"/>
      <c r="G315" s="92"/>
      <c r="H315" s="100"/>
      <c r="I315" s="100"/>
    </row>
    <row r="316" spans="1:9" s="73" customFormat="1">
      <c r="A316" s="99"/>
      <c r="B316" s="90"/>
      <c r="C316" s="94"/>
      <c r="D316" s="91"/>
      <c r="E316" s="91"/>
      <c r="F316" s="91"/>
      <c r="G316" s="92"/>
      <c r="H316" s="100"/>
      <c r="I316" s="100"/>
    </row>
    <row r="317" spans="1:9" s="73" customFormat="1">
      <c r="A317" s="99"/>
      <c r="B317" s="90"/>
      <c r="C317" s="94"/>
      <c r="D317" s="91"/>
      <c r="E317" s="91"/>
      <c r="F317" s="91"/>
      <c r="G317" s="92"/>
      <c r="H317" s="100"/>
      <c r="I317" s="100"/>
    </row>
    <row r="318" spans="1:9" s="73" customFormat="1">
      <c r="A318" s="99"/>
      <c r="B318" s="90"/>
      <c r="C318" s="94"/>
      <c r="D318" s="91"/>
      <c r="E318" s="91"/>
      <c r="F318" s="91"/>
      <c r="G318" s="92"/>
      <c r="H318" s="100"/>
      <c r="I318" s="100"/>
    </row>
    <row r="319" spans="1:9" s="73" customFormat="1">
      <c r="A319" s="99"/>
      <c r="B319" s="90"/>
      <c r="C319" s="94"/>
      <c r="D319" s="91"/>
      <c r="E319" s="91"/>
      <c r="F319" s="91"/>
      <c r="G319" s="92"/>
      <c r="H319" s="96"/>
      <c r="I319" s="100"/>
    </row>
    <row r="320" spans="1:9" s="73" customFormat="1">
      <c r="A320" s="99"/>
      <c r="B320" s="90"/>
      <c r="C320" s="94"/>
      <c r="D320" s="91"/>
      <c r="E320" s="91"/>
      <c r="F320" s="91"/>
      <c r="G320" s="92"/>
      <c r="H320" s="100"/>
      <c r="I320" s="100"/>
    </row>
    <row r="321" spans="1:9" s="73" customFormat="1">
      <c r="A321" s="99"/>
      <c r="B321" s="90"/>
      <c r="C321" s="94"/>
      <c r="D321" s="91"/>
      <c r="E321" s="91"/>
      <c r="F321" s="91"/>
      <c r="G321" s="92"/>
      <c r="H321" s="100"/>
      <c r="I321" s="100"/>
    </row>
    <row r="322" spans="1:9" s="73" customFormat="1">
      <c r="A322" s="99"/>
      <c r="B322" s="90"/>
      <c r="C322" s="94"/>
      <c r="D322" s="91"/>
      <c r="E322" s="91"/>
      <c r="F322" s="91"/>
      <c r="G322" s="92"/>
      <c r="H322" s="100"/>
      <c r="I322" s="100"/>
    </row>
    <row r="323" spans="1:9" s="73" customFormat="1">
      <c r="A323" s="99"/>
      <c r="B323" s="90"/>
      <c r="C323" s="94"/>
      <c r="D323" s="91"/>
      <c r="E323" s="91"/>
      <c r="F323" s="91"/>
      <c r="G323" s="92"/>
      <c r="H323" s="100"/>
      <c r="I323" s="100"/>
    </row>
    <row r="324" spans="1:9" s="73" customFormat="1">
      <c r="A324" s="99"/>
      <c r="B324" s="90"/>
      <c r="C324" s="94"/>
      <c r="D324" s="91"/>
      <c r="E324" s="91"/>
      <c r="F324" s="91"/>
      <c r="G324" s="92"/>
      <c r="H324" s="100"/>
      <c r="I324" s="100"/>
    </row>
    <row r="325" spans="1:9" s="73" customFormat="1">
      <c r="A325" s="99"/>
      <c r="B325" s="90"/>
      <c r="C325" s="94"/>
      <c r="D325" s="91"/>
      <c r="E325" s="91"/>
      <c r="F325" s="91"/>
      <c r="G325" s="92"/>
      <c r="H325" s="100"/>
      <c r="I325" s="100"/>
    </row>
    <row r="326" spans="1:9" s="73" customFormat="1">
      <c r="A326" s="99"/>
      <c r="B326" s="90"/>
      <c r="C326" s="94"/>
      <c r="D326" s="91"/>
      <c r="E326" s="91"/>
      <c r="F326" s="91"/>
      <c r="G326" s="92"/>
      <c r="H326" s="100"/>
      <c r="I326" s="100"/>
    </row>
    <row r="327" spans="1:9" s="73" customFormat="1">
      <c r="A327" s="99"/>
      <c r="B327" s="90"/>
      <c r="C327" s="94"/>
      <c r="D327" s="91"/>
      <c r="E327" s="91"/>
      <c r="F327" s="91"/>
      <c r="G327" s="92"/>
    </row>
    <row r="328" spans="1:9" s="73" customFormat="1">
      <c r="A328" s="99"/>
      <c r="B328" s="90"/>
      <c r="C328" s="94"/>
      <c r="D328" s="91"/>
      <c r="E328" s="91"/>
      <c r="F328" s="91"/>
      <c r="H328" s="92"/>
      <c r="I328" s="92"/>
    </row>
    <row r="329" spans="1:9" s="73" customFormat="1">
      <c r="A329" s="99"/>
      <c r="B329" s="90"/>
      <c r="C329" s="94"/>
      <c r="D329" s="91"/>
      <c r="E329" s="91"/>
      <c r="F329" s="91"/>
      <c r="G329" s="92"/>
      <c r="H329" s="92"/>
      <c r="I329" s="92"/>
    </row>
    <row r="330" spans="1:9" s="73" customFormat="1">
      <c r="A330" s="99"/>
      <c r="B330" s="90"/>
      <c r="C330" s="94"/>
      <c r="D330" s="91"/>
      <c r="E330" s="91"/>
      <c r="F330" s="91"/>
      <c r="G330" s="92"/>
      <c r="H330" s="92"/>
      <c r="I330" s="92"/>
    </row>
    <row r="331" spans="1:9" s="73" customFormat="1">
      <c r="A331" s="99"/>
      <c r="B331" s="90"/>
      <c r="C331" s="94"/>
      <c r="D331" s="91"/>
      <c r="E331" s="91"/>
      <c r="F331" s="91"/>
      <c r="G331" s="92"/>
      <c r="H331" s="92"/>
      <c r="I331" s="92"/>
    </row>
    <row r="332" spans="1:9" s="73" customFormat="1">
      <c r="A332" s="99"/>
      <c r="B332" s="90"/>
      <c r="C332" s="94"/>
      <c r="D332" s="91"/>
      <c r="E332" s="91"/>
      <c r="F332" s="91"/>
      <c r="G332" s="92"/>
      <c r="H332" s="92"/>
      <c r="I332" s="92"/>
    </row>
    <row r="333" spans="1:9" s="73" customFormat="1">
      <c r="A333" s="99"/>
      <c r="B333" s="90"/>
      <c r="C333" s="94"/>
      <c r="D333" s="91"/>
      <c r="E333" s="91"/>
      <c r="F333" s="91"/>
      <c r="G333" s="92"/>
      <c r="H333" s="92"/>
      <c r="I333" s="92"/>
    </row>
    <row r="334" spans="1:9" s="73" customFormat="1">
      <c r="A334" s="99"/>
      <c r="B334" s="90"/>
      <c r="C334" s="94"/>
      <c r="D334" s="91"/>
      <c r="E334" s="91"/>
      <c r="F334" s="91"/>
      <c r="G334" s="92"/>
      <c r="H334" s="92"/>
      <c r="I334" s="92"/>
    </row>
    <row r="335" spans="1:9" s="73" customFormat="1">
      <c r="A335" s="99"/>
      <c r="B335" s="90"/>
      <c r="C335" s="94"/>
      <c r="D335" s="91"/>
      <c r="E335" s="91"/>
      <c r="F335" s="91"/>
      <c r="G335" s="92"/>
      <c r="H335" s="92"/>
      <c r="I335" s="92"/>
    </row>
    <row r="336" spans="1:9" s="73" customFormat="1">
      <c r="A336" s="99"/>
      <c r="B336" s="90"/>
      <c r="C336" s="94"/>
      <c r="D336" s="91"/>
      <c r="E336" s="91"/>
      <c r="F336" s="91"/>
      <c r="G336" s="92"/>
      <c r="H336" s="92"/>
      <c r="I336" s="92"/>
    </row>
    <row r="337" spans="1:9" s="73" customFormat="1">
      <c r="A337" s="99"/>
      <c r="B337" s="90"/>
      <c r="C337" s="94"/>
      <c r="D337" s="91"/>
      <c r="E337" s="91"/>
      <c r="F337" s="91"/>
      <c r="G337" s="92"/>
      <c r="H337" s="92"/>
      <c r="I337" s="92"/>
    </row>
    <row r="338" spans="1:9" s="73" customFormat="1">
      <c r="A338" s="99"/>
      <c r="B338" s="90"/>
      <c r="C338" s="94"/>
      <c r="D338" s="91"/>
      <c r="E338" s="91"/>
      <c r="F338" s="91"/>
      <c r="G338" s="92"/>
      <c r="H338" s="92"/>
      <c r="I338" s="92"/>
    </row>
    <row r="339" spans="1:9" s="73" customFormat="1">
      <c r="A339" s="99"/>
      <c r="B339" s="90"/>
      <c r="C339" s="94"/>
      <c r="D339" s="91"/>
      <c r="E339" s="91"/>
      <c r="F339" s="91"/>
      <c r="G339" s="92"/>
      <c r="H339" s="92"/>
      <c r="I339" s="92"/>
    </row>
    <row r="340" spans="1:9" s="73" customFormat="1">
      <c r="A340" s="99"/>
      <c r="B340" s="90"/>
      <c r="C340" s="94"/>
      <c r="D340" s="91"/>
      <c r="E340" s="91"/>
      <c r="F340" s="91"/>
      <c r="G340" s="92"/>
      <c r="H340" s="92"/>
      <c r="I340" s="92"/>
    </row>
    <row r="341" spans="1:9" s="73" customFormat="1">
      <c r="A341" s="99"/>
      <c r="B341" s="90"/>
      <c r="C341" s="94"/>
      <c r="D341" s="91"/>
      <c r="E341" s="91"/>
      <c r="F341" s="91"/>
      <c r="G341" s="92"/>
    </row>
    <row r="342" spans="1:9" s="73" customFormat="1">
      <c r="A342" s="99"/>
      <c r="B342" s="90"/>
      <c r="C342" s="94"/>
      <c r="D342" s="91"/>
      <c r="E342" s="91"/>
      <c r="F342" s="91"/>
      <c r="G342" s="92"/>
      <c r="H342" s="92"/>
      <c r="I342" s="92"/>
    </row>
    <row r="343" spans="1:9" s="73" customFormat="1">
      <c r="A343" s="99"/>
      <c r="B343" s="90"/>
      <c r="C343" s="94"/>
      <c r="D343" s="91"/>
      <c r="E343" s="91"/>
      <c r="F343" s="91"/>
      <c r="G343" s="92"/>
      <c r="H343" s="92"/>
      <c r="I343" s="92"/>
    </row>
    <row r="344" spans="1:9" s="73" customFormat="1">
      <c r="A344" s="99"/>
      <c r="B344" s="90"/>
      <c r="C344" s="94"/>
      <c r="D344" s="91"/>
      <c r="E344" s="91"/>
      <c r="F344" s="91"/>
      <c r="G344" s="92"/>
      <c r="H344" s="92"/>
      <c r="I344" s="92"/>
    </row>
    <row r="345" spans="1:9" s="73" customFormat="1">
      <c r="A345" s="99"/>
      <c r="B345" s="90"/>
      <c r="C345" s="94"/>
      <c r="D345" s="91"/>
      <c r="E345" s="91"/>
      <c r="F345" s="91"/>
      <c r="G345" s="92"/>
      <c r="H345" s="92"/>
      <c r="I345" s="92"/>
    </row>
    <row r="346" spans="1:9" s="73" customFormat="1">
      <c r="A346" s="99"/>
      <c r="B346" s="90"/>
      <c r="C346" s="94"/>
      <c r="D346" s="91"/>
      <c r="E346" s="91"/>
      <c r="F346" s="91"/>
      <c r="G346" s="92"/>
      <c r="H346" s="92"/>
      <c r="I346" s="92"/>
    </row>
    <row r="347" spans="1:9" s="73" customFormat="1">
      <c r="A347" s="99"/>
      <c r="B347" s="90"/>
      <c r="C347" s="94"/>
      <c r="D347" s="91"/>
      <c r="E347" s="91"/>
      <c r="F347" s="91"/>
      <c r="G347" s="92"/>
      <c r="H347" s="92"/>
      <c r="I347" s="92"/>
    </row>
    <row r="348" spans="1:9" s="73" customFormat="1">
      <c r="A348" s="99"/>
      <c r="B348" s="90"/>
      <c r="C348" s="94"/>
      <c r="D348" s="91"/>
      <c r="E348" s="91"/>
      <c r="F348" s="91"/>
      <c r="G348" s="92"/>
      <c r="H348" s="92"/>
      <c r="I348" s="92"/>
    </row>
    <row r="349" spans="1:9" s="73" customFormat="1">
      <c r="A349" s="99"/>
      <c r="B349" s="90"/>
      <c r="C349" s="94"/>
      <c r="D349" s="91"/>
      <c r="E349" s="91"/>
      <c r="F349" s="91"/>
      <c r="G349" s="92"/>
      <c r="H349" s="92"/>
      <c r="I349" s="92"/>
    </row>
    <row r="350" spans="1:9" s="73" customFormat="1">
      <c r="A350" s="99"/>
      <c r="B350" s="90"/>
      <c r="C350" s="94"/>
      <c r="D350" s="91"/>
      <c r="E350" s="91"/>
      <c r="F350" s="91"/>
      <c r="G350" s="92"/>
      <c r="H350" s="92"/>
      <c r="I350" s="92"/>
    </row>
    <row r="351" spans="1:9" s="73" customFormat="1">
      <c r="A351" s="99"/>
      <c r="B351" s="90"/>
      <c r="C351" s="94"/>
      <c r="D351" s="91"/>
      <c r="E351" s="91"/>
      <c r="F351" s="91"/>
      <c r="G351" s="92"/>
      <c r="H351" s="92"/>
      <c r="I351" s="92"/>
    </row>
    <row r="352" spans="1:9" s="73" customFormat="1">
      <c r="A352" s="99"/>
      <c r="B352" s="90"/>
      <c r="C352" s="94"/>
      <c r="D352" s="91"/>
      <c r="E352" s="91"/>
      <c r="F352" s="91"/>
      <c r="G352" s="92"/>
      <c r="H352" s="92"/>
      <c r="I352" s="92"/>
    </row>
    <row r="353" spans="1:9" s="73" customFormat="1">
      <c r="A353" s="99"/>
      <c r="B353" s="90"/>
      <c r="C353" s="94"/>
      <c r="D353" s="91"/>
      <c r="E353" s="91"/>
      <c r="F353" s="91"/>
      <c r="G353" s="92"/>
      <c r="H353" s="92"/>
      <c r="I353" s="92"/>
    </row>
    <row r="354" spans="1:9" s="73" customFormat="1">
      <c r="A354" s="99"/>
      <c r="B354" s="90"/>
      <c r="C354" s="94"/>
      <c r="D354" s="91"/>
      <c r="E354" s="91"/>
      <c r="F354" s="91"/>
      <c r="G354" s="92"/>
      <c r="H354" s="92"/>
      <c r="I354" s="92"/>
    </row>
    <row r="355" spans="1:9" s="73" customFormat="1">
      <c r="A355" s="99"/>
      <c r="B355" s="90"/>
      <c r="C355" s="94"/>
      <c r="D355" s="91"/>
      <c r="E355" s="91"/>
      <c r="F355" s="91"/>
      <c r="G355" s="92"/>
      <c r="H355" s="92"/>
      <c r="I355" s="92"/>
    </row>
    <row r="356" spans="1:9" s="73" customFormat="1">
      <c r="A356" s="99"/>
      <c r="B356" s="90"/>
      <c r="C356" s="94"/>
      <c r="D356" s="91"/>
      <c r="E356" s="91"/>
      <c r="F356" s="91"/>
      <c r="G356" s="92"/>
      <c r="H356" s="92"/>
      <c r="I356" s="92"/>
    </row>
    <row r="357" spans="1:9" s="73" customFormat="1">
      <c r="A357" s="99"/>
      <c r="B357" s="90"/>
      <c r="C357" s="94"/>
      <c r="D357" s="91"/>
      <c r="E357" s="91"/>
      <c r="F357" s="91"/>
      <c r="G357" s="92"/>
      <c r="H357" s="92"/>
      <c r="I357" s="92"/>
    </row>
    <row r="358" spans="1:9" s="73" customFormat="1">
      <c r="A358" s="99"/>
      <c r="B358" s="90"/>
      <c r="C358" s="94"/>
      <c r="D358" s="91"/>
      <c r="E358" s="91"/>
      <c r="F358" s="91"/>
      <c r="G358" s="92"/>
      <c r="H358" s="92"/>
      <c r="I358" s="92"/>
    </row>
    <row r="359" spans="1:9" s="73" customFormat="1">
      <c r="A359" s="99"/>
      <c r="B359" s="90"/>
      <c r="C359" s="94"/>
      <c r="D359" s="91"/>
      <c r="E359" s="91"/>
      <c r="F359" s="91"/>
      <c r="G359" s="92"/>
      <c r="H359" s="92"/>
      <c r="I359" s="92"/>
    </row>
    <row r="360" spans="1:9" s="73" customFormat="1">
      <c r="A360" s="99"/>
      <c r="B360" s="90"/>
      <c r="C360" s="94"/>
      <c r="D360" s="91"/>
      <c r="E360" s="91"/>
      <c r="F360" s="91"/>
      <c r="G360" s="92"/>
      <c r="H360" s="92"/>
      <c r="I360" s="92"/>
    </row>
    <row r="361" spans="1:9" s="73" customFormat="1">
      <c r="A361" s="99"/>
      <c r="B361" s="90"/>
      <c r="C361" s="94"/>
      <c r="D361" s="91"/>
      <c r="E361" s="91"/>
      <c r="F361" s="91"/>
      <c r="G361" s="92"/>
      <c r="H361" s="92"/>
      <c r="I361" s="92"/>
    </row>
    <row r="362" spans="1:9" s="73" customFormat="1">
      <c r="A362" s="99"/>
      <c r="B362" s="90"/>
      <c r="C362" s="94"/>
      <c r="D362" s="91"/>
      <c r="E362" s="91"/>
      <c r="F362" s="91"/>
      <c r="G362" s="92"/>
      <c r="H362" s="92"/>
      <c r="I362" s="92"/>
    </row>
    <row r="363" spans="1:9" s="73" customFormat="1">
      <c r="A363" s="99"/>
      <c r="B363" s="90"/>
      <c r="C363" s="94"/>
      <c r="D363" s="91"/>
      <c r="E363" s="91"/>
      <c r="F363" s="91"/>
      <c r="G363" s="92"/>
      <c r="H363" s="92"/>
      <c r="I363" s="92"/>
    </row>
    <row r="364" spans="1:9" s="73" customFormat="1">
      <c r="A364" s="99"/>
      <c r="B364" s="90"/>
      <c r="C364" s="94"/>
      <c r="D364" s="91"/>
      <c r="E364" s="91"/>
      <c r="F364" s="91"/>
      <c r="G364" s="92"/>
      <c r="H364" s="92"/>
      <c r="I364" s="92"/>
    </row>
    <row r="365" spans="1:9" s="73" customFormat="1">
      <c r="A365" s="99"/>
      <c r="B365" s="90"/>
      <c r="C365" s="94"/>
      <c r="D365" s="91"/>
      <c r="E365" s="91"/>
      <c r="F365" s="91"/>
      <c r="G365" s="92"/>
      <c r="H365" s="92"/>
      <c r="I365" s="92"/>
    </row>
    <row r="366" spans="1:9" s="73" customFormat="1">
      <c r="A366" s="99"/>
      <c r="B366" s="90"/>
      <c r="C366" s="94"/>
      <c r="D366" s="91"/>
      <c r="E366" s="91"/>
      <c r="F366" s="91"/>
      <c r="G366" s="92"/>
      <c r="H366" s="92"/>
      <c r="I366" s="92"/>
    </row>
    <row r="367" spans="1:9" s="73" customFormat="1">
      <c r="A367" s="99"/>
      <c r="B367" s="90"/>
      <c r="C367" s="94"/>
      <c r="D367" s="91"/>
      <c r="E367" s="91"/>
      <c r="F367" s="91"/>
      <c r="H367" s="92"/>
      <c r="I367" s="92"/>
    </row>
    <row r="368" spans="1:9" s="73" customFormat="1">
      <c r="A368" s="99"/>
      <c r="B368" s="90"/>
      <c r="C368" s="94"/>
      <c r="D368" s="91"/>
      <c r="E368" s="91"/>
      <c r="F368" s="91"/>
      <c r="H368" s="92"/>
      <c r="I368" s="92"/>
    </row>
    <row r="369" spans="1:9" s="73" customFormat="1">
      <c r="A369" s="99"/>
      <c r="B369" s="90"/>
      <c r="C369" s="94"/>
      <c r="D369" s="91"/>
      <c r="E369" s="91"/>
      <c r="F369" s="91"/>
      <c r="H369" s="92"/>
      <c r="I369" s="92"/>
    </row>
    <row r="370" spans="1:9" s="73" customFormat="1">
      <c r="A370" s="99"/>
      <c r="B370" s="90"/>
      <c r="C370" s="94"/>
      <c r="D370" s="91"/>
      <c r="E370" s="91"/>
      <c r="F370" s="91"/>
      <c r="H370" s="92"/>
      <c r="I370" s="92"/>
    </row>
    <row r="371" spans="1:9" s="73" customFormat="1">
      <c r="A371" s="99"/>
      <c r="B371" s="90"/>
      <c r="C371" s="94"/>
      <c r="D371" s="91"/>
      <c r="E371" s="91"/>
      <c r="F371" s="91"/>
      <c r="H371" s="92"/>
      <c r="I371" s="92"/>
    </row>
    <row r="372" spans="1:9" s="73" customFormat="1">
      <c r="A372" s="99"/>
      <c r="B372" s="90"/>
      <c r="C372" s="94"/>
      <c r="D372" s="91"/>
      <c r="E372" s="91"/>
      <c r="F372" s="91"/>
      <c r="G372" s="92"/>
      <c r="H372" s="92"/>
      <c r="I372" s="92"/>
    </row>
    <row r="373" spans="1:9" s="73" customFormat="1">
      <c r="A373" s="99"/>
      <c r="B373" s="90"/>
      <c r="C373" s="94"/>
      <c r="D373" s="91"/>
      <c r="E373" s="91"/>
      <c r="F373" s="91"/>
      <c r="G373" s="92"/>
      <c r="H373" s="92"/>
      <c r="I373" s="92"/>
    </row>
    <row r="374" spans="1:9" s="73" customFormat="1">
      <c r="A374" s="99"/>
      <c r="B374" s="90"/>
      <c r="C374" s="94"/>
      <c r="D374" s="91"/>
      <c r="E374" s="91"/>
      <c r="F374" s="91"/>
      <c r="G374" s="92"/>
      <c r="H374" s="92"/>
      <c r="I374" s="92"/>
    </row>
    <row r="375" spans="1:9" s="73" customFormat="1">
      <c r="A375" s="99"/>
      <c r="B375" s="90"/>
      <c r="C375" s="94"/>
      <c r="D375" s="91"/>
      <c r="E375" s="91"/>
      <c r="F375" s="91"/>
      <c r="G375" s="92"/>
      <c r="H375" s="92"/>
      <c r="I375" s="92"/>
    </row>
    <row r="376" spans="1:9" s="73" customFormat="1">
      <c r="A376" s="99"/>
      <c r="B376" s="90"/>
      <c r="C376" s="94"/>
      <c r="D376" s="91"/>
      <c r="E376" s="91"/>
      <c r="F376" s="91"/>
      <c r="G376" s="92"/>
      <c r="H376" s="92"/>
      <c r="I376" s="92"/>
    </row>
    <row r="377" spans="1:9" s="73" customFormat="1">
      <c r="A377" s="99"/>
      <c r="B377" s="90"/>
      <c r="C377" s="94"/>
      <c r="D377" s="91"/>
      <c r="E377" s="91"/>
      <c r="F377" s="91"/>
      <c r="G377" s="92"/>
      <c r="H377" s="92"/>
      <c r="I377" s="92"/>
    </row>
    <row r="378" spans="1:9" s="73" customFormat="1">
      <c r="A378" s="99"/>
      <c r="B378" s="90"/>
      <c r="C378" s="94"/>
      <c r="D378" s="91"/>
      <c r="E378" s="91"/>
      <c r="F378" s="91"/>
      <c r="G378" s="92"/>
      <c r="H378" s="92"/>
      <c r="I378" s="92"/>
    </row>
    <row r="379" spans="1:9" s="73" customFormat="1">
      <c r="A379" s="99"/>
      <c r="B379" s="90"/>
      <c r="C379" s="94"/>
      <c r="D379" s="91"/>
      <c r="E379" s="91"/>
      <c r="F379" s="91"/>
      <c r="G379" s="92"/>
      <c r="H379" s="92"/>
      <c r="I379" s="92"/>
    </row>
    <row r="380" spans="1:9" s="73" customFormat="1">
      <c r="A380" s="99"/>
      <c r="B380" s="90"/>
      <c r="C380" s="94"/>
      <c r="D380" s="91"/>
      <c r="E380" s="91"/>
      <c r="F380" s="91"/>
      <c r="G380" s="92"/>
    </row>
    <row r="381" spans="1:9" s="73" customFormat="1">
      <c r="A381" s="99"/>
      <c r="B381" s="90"/>
      <c r="C381" s="94"/>
      <c r="D381" s="91"/>
      <c r="E381" s="91"/>
      <c r="F381" s="91"/>
      <c r="G381" s="92"/>
    </row>
    <row r="382" spans="1:9" s="73" customFormat="1">
      <c r="A382" s="99"/>
      <c r="B382" s="90"/>
      <c r="C382" s="94"/>
      <c r="D382" s="91"/>
      <c r="E382" s="91"/>
      <c r="F382" s="91"/>
      <c r="G382" s="92"/>
    </row>
    <row r="383" spans="1:9" s="73" customFormat="1">
      <c r="A383" s="99"/>
      <c r="B383" s="90"/>
      <c r="C383" s="94"/>
      <c r="D383" s="91"/>
      <c r="E383" s="91"/>
      <c r="F383" s="91"/>
      <c r="G383" s="92"/>
    </row>
    <row r="384" spans="1:9" s="73" customFormat="1">
      <c r="A384" s="99"/>
      <c r="B384" s="90"/>
      <c r="C384" s="94"/>
      <c r="D384" s="91"/>
      <c r="E384" s="91"/>
      <c r="F384" s="91"/>
      <c r="G384" s="92"/>
    </row>
    <row r="385" spans="1:9" s="73" customFormat="1">
      <c r="A385" s="99"/>
      <c r="B385" s="90"/>
      <c r="C385" s="94"/>
      <c r="D385" s="91"/>
      <c r="E385" s="91"/>
      <c r="F385" s="91"/>
      <c r="G385" s="92"/>
      <c r="H385" s="92"/>
      <c r="I385" s="92"/>
    </row>
    <row r="386" spans="1:9" s="73" customFormat="1">
      <c r="A386" s="99"/>
      <c r="B386" s="90"/>
      <c r="C386" s="94"/>
      <c r="D386" s="91"/>
      <c r="E386" s="91"/>
      <c r="F386" s="91"/>
      <c r="G386" s="92"/>
      <c r="H386" s="92"/>
      <c r="I386" s="92"/>
    </row>
    <row r="387" spans="1:9" s="73" customFormat="1">
      <c r="A387" s="99"/>
      <c r="B387" s="90"/>
      <c r="C387" s="94"/>
      <c r="D387" s="91"/>
      <c r="E387" s="91"/>
      <c r="F387" s="91"/>
      <c r="G387" s="92"/>
      <c r="H387" s="92"/>
      <c r="I387" s="92"/>
    </row>
    <row r="388" spans="1:9" s="73" customFormat="1">
      <c r="A388" s="99"/>
      <c r="B388" s="90"/>
      <c r="C388" s="94"/>
      <c r="D388" s="91"/>
      <c r="E388" s="91"/>
      <c r="F388" s="91"/>
      <c r="G388" s="92"/>
      <c r="H388" s="92"/>
      <c r="I388" s="92"/>
    </row>
    <row r="389" spans="1:9" s="73" customFormat="1">
      <c r="A389" s="99"/>
      <c r="B389" s="90"/>
      <c r="C389" s="94"/>
      <c r="D389" s="91"/>
      <c r="E389" s="91"/>
      <c r="F389" s="91"/>
      <c r="H389" s="92"/>
      <c r="I389" s="92"/>
    </row>
    <row r="390" spans="1:9" s="73" customFormat="1">
      <c r="A390" s="99"/>
      <c r="B390" s="90"/>
      <c r="C390" s="94"/>
      <c r="D390" s="91"/>
      <c r="E390" s="91"/>
      <c r="F390" s="91"/>
      <c r="G390" s="92"/>
      <c r="H390" s="92"/>
      <c r="I390" s="92"/>
    </row>
    <row r="391" spans="1:9" s="73" customFormat="1">
      <c r="A391" s="99"/>
      <c r="B391" s="90"/>
      <c r="C391" s="94"/>
      <c r="D391" s="91"/>
      <c r="E391" s="91"/>
      <c r="F391" s="91"/>
      <c r="G391" s="92"/>
      <c r="H391" s="92"/>
      <c r="I391" s="92"/>
    </row>
    <row r="392" spans="1:9" s="73" customFormat="1">
      <c r="A392" s="99"/>
      <c r="B392" s="90"/>
      <c r="C392" s="94"/>
      <c r="D392" s="91"/>
      <c r="E392" s="91"/>
      <c r="F392" s="91"/>
      <c r="G392" s="92"/>
      <c r="H392" s="92"/>
      <c r="I392" s="92"/>
    </row>
    <row r="393" spans="1:9" s="73" customFormat="1">
      <c r="A393" s="99"/>
      <c r="B393" s="90"/>
      <c r="C393" s="94"/>
      <c r="D393" s="91"/>
      <c r="E393" s="91"/>
      <c r="F393" s="91"/>
      <c r="G393" s="92"/>
      <c r="H393" s="92"/>
      <c r="I393" s="92"/>
    </row>
    <row r="394" spans="1:9" s="73" customFormat="1">
      <c r="A394" s="99"/>
      <c r="B394" s="90"/>
      <c r="C394" s="94"/>
      <c r="D394" s="91"/>
      <c r="E394" s="91"/>
      <c r="F394" s="91"/>
      <c r="G394" s="92"/>
      <c r="H394" s="92"/>
      <c r="I394" s="92"/>
    </row>
    <row r="395" spans="1:9" s="73" customFormat="1">
      <c r="A395" s="99"/>
      <c r="B395" s="90"/>
      <c r="C395" s="94"/>
      <c r="D395" s="91"/>
      <c r="E395" s="91"/>
      <c r="F395" s="91"/>
      <c r="G395" s="92"/>
      <c r="H395" s="92"/>
      <c r="I395" s="92"/>
    </row>
    <row r="396" spans="1:9" s="73" customFormat="1">
      <c r="A396" s="99"/>
      <c r="B396" s="90"/>
      <c r="C396" s="94"/>
      <c r="D396" s="91"/>
      <c r="E396" s="91"/>
      <c r="F396" s="91"/>
      <c r="G396" s="92"/>
      <c r="H396" s="92"/>
      <c r="I396" s="92"/>
    </row>
    <row r="397" spans="1:9" s="73" customFormat="1">
      <c r="A397" s="99"/>
      <c r="B397" s="90"/>
      <c r="C397" s="94"/>
      <c r="D397" s="91"/>
      <c r="E397" s="91"/>
      <c r="F397" s="91"/>
      <c r="G397" s="92"/>
      <c r="H397" s="92"/>
      <c r="I397" s="92"/>
    </row>
    <row r="398" spans="1:9" s="73" customFormat="1">
      <c r="A398" s="99"/>
      <c r="B398" s="90"/>
      <c r="C398" s="94"/>
      <c r="D398" s="91"/>
      <c r="E398" s="91"/>
      <c r="F398" s="91"/>
      <c r="G398" s="92"/>
      <c r="H398" s="92"/>
      <c r="I398" s="92"/>
    </row>
    <row r="399" spans="1:9" s="73" customFormat="1">
      <c r="A399" s="99"/>
      <c r="B399" s="90"/>
      <c r="C399" s="94"/>
      <c r="D399" s="91"/>
      <c r="E399" s="91"/>
      <c r="F399" s="91"/>
      <c r="G399" s="92"/>
      <c r="H399" s="92"/>
      <c r="I399" s="92"/>
    </row>
    <row r="400" spans="1:9" s="73" customFormat="1">
      <c r="A400" s="99"/>
      <c r="B400" s="90"/>
      <c r="C400" s="94"/>
      <c r="D400" s="91"/>
      <c r="E400" s="91"/>
      <c r="F400" s="91"/>
      <c r="G400" s="92"/>
      <c r="H400" s="92"/>
      <c r="I400" s="92"/>
    </row>
    <row r="401" spans="1:9" s="73" customFormat="1">
      <c r="A401" s="99"/>
      <c r="B401" s="90"/>
      <c r="C401" s="94"/>
      <c r="D401" s="91"/>
      <c r="E401" s="91"/>
      <c r="F401" s="91"/>
      <c r="G401" s="92"/>
      <c r="H401" s="92"/>
      <c r="I401" s="92"/>
    </row>
    <row r="402" spans="1:9" s="73" customFormat="1">
      <c r="A402" s="99"/>
      <c r="B402" s="90"/>
      <c r="C402" s="94"/>
      <c r="D402" s="91"/>
      <c r="E402" s="91"/>
      <c r="F402" s="91"/>
      <c r="G402" s="92"/>
    </row>
    <row r="403" spans="1:9" s="73" customFormat="1">
      <c r="A403" s="99"/>
      <c r="B403" s="90"/>
      <c r="C403" s="94"/>
      <c r="D403" s="91"/>
      <c r="E403" s="91"/>
      <c r="F403" s="91"/>
      <c r="G403" s="92"/>
      <c r="H403" s="92"/>
      <c r="I403" s="92"/>
    </row>
    <row r="404" spans="1:9" s="73" customFormat="1">
      <c r="A404" s="99"/>
      <c r="B404" s="90"/>
      <c r="C404" s="94"/>
      <c r="D404" s="91"/>
      <c r="E404" s="91"/>
      <c r="F404" s="91"/>
      <c r="G404" s="92"/>
      <c r="H404" s="92"/>
      <c r="I404" s="92"/>
    </row>
    <row r="405" spans="1:9" s="73" customFormat="1">
      <c r="A405" s="99"/>
      <c r="B405" s="90"/>
      <c r="C405" s="94"/>
      <c r="D405" s="91"/>
      <c r="E405" s="91"/>
      <c r="F405" s="91"/>
      <c r="G405" s="92"/>
      <c r="H405" s="92"/>
      <c r="I405" s="92"/>
    </row>
    <row r="406" spans="1:9" s="73" customFormat="1">
      <c r="A406" s="99"/>
      <c r="B406" s="90"/>
      <c r="C406" s="94"/>
      <c r="D406" s="91"/>
      <c r="E406" s="91"/>
      <c r="F406" s="91"/>
      <c r="G406" s="92"/>
      <c r="H406" s="92"/>
      <c r="I406" s="92"/>
    </row>
    <row r="407" spans="1:9" s="73" customFormat="1">
      <c r="A407" s="99"/>
      <c r="B407" s="90"/>
      <c r="C407" s="94"/>
      <c r="D407" s="91"/>
      <c r="E407" s="91"/>
      <c r="F407" s="91"/>
      <c r="G407" s="92"/>
      <c r="H407" s="92"/>
      <c r="I407" s="92"/>
    </row>
    <row r="408" spans="1:9" s="73" customFormat="1">
      <c r="A408" s="99"/>
      <c r="B408" s="90"/>
      <c r="C408" s="94"/>
      <c r="D408" s="91"/>
      <c r="E408" s="91"/>
      <c r="F408" s="91"/>
      <c r="G408" s="92"/>
      <c r="H408" s="92"/>
      <c r="I408" s="92"/>
    </row>
    <row r="409" spans="1:9" s="73" customFormat="1">
      <c r="A409" s="99"/>
      <c r="B409" s="90"/>
      <c r="C409" s="94"/>
      <c r="D409" s="91"/>
      <c r="E409" s="91"/>
      <c r="F409" s="91"/>
      <c r="G409" s="92"/>
      <c r="H409" s="92"/>
      <c r="I409" s="92"/>
    </row>
    <row r="410" spans="1:9" s="73" customFormat="1">
      <c r="A410" s="99"/>
      <c r="B410" s="90"/>
      <c r="C410" s="94"/>
      <c r="D410" s="91"/>
      <c r="E410" s="91"/>
      <c r="F410" s="91"/>
      <c r="G410" s="92"/>
      <c r="H410" s="92"/>
      <c r="I410" s="92"/>
    </row>
    <row r="411" spans="1:9" s="73" customFormat="1">
      <c r="A411" s="99"/>
      <c r="B411" s="90"/>
      <c r="C411" s="94"/>
      <c r="D411" s="91"/>
      <c r="E411" s="91"/>
      <c r="F411" s="91"/>
      <c r="G411" s="92"/>
      <c r="H411" s="92"/>
      <c r="I411" s="92"/>
    </row>
    <row r="412" spans="1:9" s="73" customFormat="1">
      <c r="A412" s="99"/>
      <c r="B412" s="90"/>
      <c r="C412" s="94"/>
      <c r="D412" s="91"/>
      <c r="E412" s="91"/>
      <c r="F412" s="91"/>
      <c r="G412" s="92"/>
      <c r="H412" s="92"/>
      <c r="I412" s="92"/>
    </row>
    <row r="413" spans="1:9" s="73" customFormat="1">
      <c r="A413" s="99"/>
      <c r="B413" s="90"/>
      <c r="C413" s="94"/>
      <c r="D413" s="91"/>
      <c r="E413" s="91"/>
      <c r="F413" s="91"/>
      <c r="G413" s="92"/>
      <c r="H413" s="92"/>
      <c r="I413" s="92"/>
    </row>
    <row r="414" spans="1:9" s="73" customFormat="1">
      <c r="A414" s="99"/>
      <c r="B414" s="90"/>
      <c r="C414" s="94"/>
      <c r="D414" s="91"/>
      <c r="E414" s="91"/>
      <c r="F414" s="91"/>
      <c r="G414" s="92"/>
      <c r="H414" s="92"/>
      <c r="I414" s="92"/>
    </row>
    <row r="415" spans="1:9" s="73" customFormat="1">
      <c r="A415" s="99"/>
      <c r="B415" s="90"/>
      <c r="C415" s="94"/>
      <c r="D415" s="91"/>
      <c r="E415" s="91"/>
      <c r="F415" s="91"/>
      <c r="G415" s="92"/>
      <c r="H415" s="92"/>
      <c r="I415" s="92"/>
    </row>
    <row r="416" spans="1:9" s="73" customFormat="1">
      <c r="A416" s="99"/>
      <c r="B416" s="90"/>
      <c r="C416" s="94"/>
      <c r="D416" s="91"/>
      <c r="E416" s="91"/>
      <c r="F416" s="91"/>
      <c r="G416" s="92"/>
      <c r="H416" s="92"/>
      <c r="I416" s="92"/>
    </row>
    <row r="417" spans="1:9" s="73" customFormat="1">
      <c r="A417" s="99"/>
      <c r="B417" s="90"/>
      <c r="C417" s="94"/>
      <c r="D417" s="91"/>
      <c r="E417" s="91"/>
      <c r="F417" s="91"/>
      <c r="G417" s="92"/>
      <c r="H417" s="92"/>
      <c r="I417" s="92"/>
    </row>
    <row r="418" spans="1:9" s="73" customFormat="1">
      <c r="A418" s="99"/>
      <c r="B418" s="90"/>
      <c r="C418" s="94"/>
      <c r="D418" s="91"/>
      <c r="E418" s="91"/>
      <c r="F418" s="91"/>
      <c r="G418" s="92"/>
      <c r="H418" s="92"/>
      <c r="I418" s="92"/>
    </row>
    <row r="419" spans="1:9" s="73" customFormat="1">
      <c r="A419" s="99"/>
      <c r="B419" s="90"/>
      <c r="C419" s="94"/>
      <c r="D419" s="91"/>
      <c r="E419" s="91"/>
      <c r="F419" s="91"/>
      <c r="G419" s="92"/>
      <c r="H419" s="92"/>
      <c r="I419" s="92"/>
    </row>
    <row r="420" spans="1:9" s="73" customFormat="1">
      <c r="A420" s="99"/>
      <c r="B420" s="90"/>
      <c r="C420" s="94"/>
      <c r="D420" s="91"/>
      <c r="E420" s="91"/>
      <c r="F420" s="91"/>
      <c r="G420" s="92"/>
      <c r="H420" s="92"/>
      <c r="I420" s="92"/>
    </row>
    <row r="421" spans="1:9" s="73" customFormat="1">
      <c r="A421" s="99"/>
      <c r="B421" s="90"/>
      <c r="C421" s="94"/>
      <c r="D421" s="91"/>
      <c r="E421" s="91"/>
      <c r="F421" s="91"/>
      <c r="G421" s="92"/>
      <c r="H421" s="92"/>
      <c r="I421" s="92"/>
    </row>
    <row r="422" spans="1:9" s="73" customFormat="1">
      <c r="A422" s="99"/>
      <c r="B422" s="90"/>
      <c r="C422" s="94"/>
      <c r="D422" s="91"/>
      <c r="E422" s="91"/>
      <c r="F422" s="91"/>
      <c r="G422" s="92"/>
      <c r="H422" s="92"/>
      <c r="I422" s="92"/>
    </row>
    <row r="423" spans="1:9" s="73" customFormat="1">
      <c r="A423" s="99"/>
      <c r="B423" s="90"/>
      <c r="C423" s="94"/>
      <c r="D423" s="91"/>
      <c r="E423" s="91"/>
      <c r="F423" s="91"/>
      <c r="G423" s="92"/>
      <c r="H423" s="92"/>
      <c r="I423" s="92"/>
    </row>
    <row r="424" spans="1:9" s="73" customFormat="1">
      <c r="A424" s="99"/>
      <c r="B424" s="90"/>
      <c r="C424" s="94"/>
      <c r="D424" s="91"/>
      <c r="E424" s="91"/>
      <c r="F424" s="91"/>
      <c r="G424" s="92"/>
      <c r="H424" s="92"/>
      <c r="I424" s="92"/>
    </row>
    <row r="425" spans="1:9" s="73" customFormat="1">
      <c r="A425" s="99"/>
      <c r="B425" s="90"/>
      <c r="C425" s="94"/>
      <c r="D425" s="91"/>
      <c r="E425" s="91"/>
      <c r="F425" s="91"/>
      <c r="G425" s="92"/>
      <c r="H425" s="92"/>
      <c r="I425" s="92"/>
    </row>
    <row r="426" spans="1:9" s="73" customFormat="1">
      <c r="A426" s="99"/>
      <c r="B426" s="90"/>
      <c r="C426" s="94"/>
      <c r="D426" s="91"/>
      <c r="E426" s="91"/>
      <c r="F426" s="91"/>
      <c r="G426" s="92"/>
      <c r="H426" s="92"/>
      <c r="I426" s="92"/>
    </row>
    <row r="427" spans="1:9" s="73" customFormat="1">
      <c r="A427" s="99"/>
      <c r="B427" s="90"/>
      <c r="C427" s="94"/>
      <c r="D427" s="91"/>
      <c r="E427" s="91"/>
      <c r="F427" s="91"/>
      <c r="G427" s="92"/>
      <c r="H427" s="92"/>
      <c r="I427" s="92"/>
    </row>
    <row r="428" spans="1:9" s="73" customFormat="1">
      <c r="A428" s="99"/>
      <c r="B428" s="90"/>
      <c r="C428" s="94"/>
      <c r="D428" s="91"/>
      <c r="E428" s="91"/>
      <c r="F428" s="91"/>
      <c r="G428" s="92"/>
      <c r="H428" s="92"/>
      <c r="I428" s="92"/>
    </row>
    <row r="429" spans="1:9" s="73" customFormat="1">
      <c r="A429" s="99"/>
      <c r="B429" s="90"/>
      <c r="C429" s="94"/>
      <c r="D429" s="91"/>
      <c r="E429" s="91"/>
      <c r="F429" s="91"/>
      <c r="G429" s="92"/>
      <c r="H429" s="92"/>
      <c r="I429" s="92"/>
    </row>
    <row r="430" spans="1:9" s="73" customFormat="1">
      <c r="A430" s="99"/>
      <c r="B430" s="90"/>
      <c r="C430" s="94"/>
      <c r="D430" s="91"/>
      <c r="E430" s="91"/>
      <c r="F430" s="91"/>
      <c r="G430" s="92"/>
      <c r="H430" s="92"/>
      <c r="I430" s="92"/>
    </row>
    <row r="431" spans="1:9" s="73" customFormat="1">
      <c r="A431" s="99"/>
      <c r="B431" s="90"/>
      <c r="C431" s="94"/>
      <c r="D431" s="91"/>
      <c r="E431" s="91"/>
      <c r="F431" s="91"/>
      <c r="G431" s="92"/>
      <c r="H431" s="92"/>
      <c r="I431" s="92"/>
    </row>
    <row r="432" spans="1:9" s="73" customFormat="1">
      <c r="A432" s="99"/>
      <c r="B432" s="90"/>
      <c r="C432" s="94"/>
      <c r="D432" s="91"/>
      <c r="E432" s="91"/>
      <c r="F432" s="91"/>
      <c r="G432" s="92"/>
      <c r="H432" s="92"/>
      <c r="I432" s="92"/>
    </row>
    <row r="433" spans="1:9" s="73" customFormat="1">
      <c r="A433" s="99"/>
      <c r="B433" s="90"/>
      <c r="C433" s="94"/>
      <c r="D433" s="91"/>
      <c r="E433" s="91"/>
      <c r="F433" s="91"/>
      <c r="G433" s="92"/>
      <c r="H433" s="92"/>
      <c r="I433" s="92"/>
    </row>
    <row r="434" spans="1:9" s="73" customFormat="1">
      <c r="A434" s="99"/>
      <c r="B434" s="90"/>
      <c r="C434" s="94"/>
      <c r="D434" s="91"/>
      <c r="E434" s="91"/>
      <c r="F434" s="91"/>
      <c r="G434" s="92"/>
      <c r="H434" s="92"/>
      <c r="I434" s="92"/>
    </row>
    <row r="435" spans="1:9" s="73" customFormat="1">
      <c r="A435" s="99"/>
      <c r="B435" s="90"/>
      <c r="C435" s="94"/>
      <c r="D435" s="91"/>
      <c r="E435" s="91"/>
      <c r="F435" s="91"/>
      <c r="H435" s="92"/>
      <c r="I435" s="92"/>
    </row>
    <row r="436" spans="1:9" s="73" customFormat="1">
      <c r="A436" s="99"/>
      <c r="B436" s="90"/>
      <c r="C436" s="94"/>
      <c r="D436" s="91"/>
      <c r="E436" s="91"/>
      <c r="F436" s="91"/>
      <c r="G436" s="92"/>
      <c r="H436" s="92"/>
      <c r="I436" s="92"/>
    </row>
    <row r="437" spans="1:9" s="73" customFormat="1">
      <c r="A437" s="99"/>
      <c r="B437" s="90"/>
      <c r="C437" s="94"/>
      <c r="D437" s="91"/>
      <c r="E437" s="91"/>
      <c r="F437" s="91"/>
      <c r="G437" s="92"/>
      <c r="H437" s="92"/>
      <c r="I437" s="92"/>
    </row>
    <row r="438" spans="1:9" s="73" customFormat="1">
      <c r="A438" s="99"/>
      <c r="B438" s="90"/>
      <c r="C438" s="94"/>
      <c r="D438" s="91"/>
      <c r="E438" s="91"/>
      <c r="F438" s="91"/>
      <c r="G438" s="92"/>
      <c r="H438" s="92"/>
      <c r="I438" s="92"/>
    </row>
    <row r="439" spans="1:9" s="73" customFormat="1">
      <c r="A439" s="99"/>
      <c r="B439" s="90"/>
      <c r="C439" s="94"/>
      <c r="D439" s="91"/>
      <c r="E439" s="91"/>
      <c r="F439" s="91"/>
      <c r="H439" s="92"/>
      <c r="I439" s="92"/>
    </row>
    <row r="440" spans="1:9" s="73" customFormat="1">
      <c r="A440" s="99"/>
      <c r="B440" s="90"/>
      <c r="C440" s="94"/>
      <c r="D440" s="91"/>
      <c r="E440" s="91"/>
      <c r="F440" s="91"/>
      <c r="H440" s="92"/>
      <c r="I440" s="92"/>
    </row>
    <row r="441" spans="1:9" s="73" customFormat="1">
      <c r="A441" s="99"/>
      <c r="B441" s="90"/>
      <c r="C441" s="94"/>
      <c r="D441" s="91"/>
      <c r="E441" s="91"/>
      <c r="F441" s="91"/>
      <c r="H441" s="92"/>
      <c r="I441" s="92"/>
    </row>
    <row r="442" spans="1:9" s="73" customFormat="1">
      <c r="A442" s="99"/>
      <c r="B442" s="90"/>
      <c r="C442" s="94"/>
      <c r="D442" s="91"/>
      <c r="E442" s="91"/>
      <c r="F442" s="91"/>
      <c r="H442" s="92"/>
      <c r="I442" s="92"/>
    </row>
    <row r="443" spans="1:9" s="73" customFormat="1">
      <c r="A443" s="99"/>
      <c r="B443" s="90"/>
      <c r="C443" s="94"/>
      <c r="D443" s="91"/>
      <c r="E443" s="91"/>
      <c r="F443" s="91"/>
      <c r="H443" s="92"/>
      <c r="I443" s="92"/>
    </row>
    <row r="444" spans="1:9" s="73" customFormat="1">
      <c r="A444" s="99"/>
      <c r="B444" s="90"/>
      <c r="C444" s="94"/>
      <c r="D444" s="91"/>
      <c r="E444" s="91"/>
      <c r="F444" s="91"/>
      <c r="H444" s="92"/>
      <c r="I444" s="92"/>
    </row>
    <row r="445" spans="1:9" s="73" customFormat="1">
      <c r="A445" s="99"/>
      <c r="B445" s="90"/>
      <c r="C445" s="94"/>
      <c r="D445" s="91"/>
      <c r="E445" s="91"/>
      <c r="F445" s="91"/>
      <c r="H445" s="92"/>
      <c r="I445" s="92"/>
    </row>
    <row r="446" spans="1:9" s="73" customFormat="1">
      <c r="A446" s="99"/>
      <c r="B446" s="90"/>
      <c r="C446" s="94"/>
      <c r="D446" s="91"/>
      <c r="E446" s="91"/>
      <c r="F446" s="91"/>
      <c r="H446" s="92"/>
      <c r="I446" s="92"/>
    </row>
    <row r="447" spans="1:9" s="73" customFormat="1">
      <c r="A447" s="99"/>
      <c r="B447" s="90"/>
      <c r="C447" s="94"/>
      <c r="D447" s="91"/>
      <c r="E447" s="91"/>
      <c r="F447" s="91"/>
      <c r="H447" s="92"/>
      <c r="I447" s="92"/>
    </row>
    <row r="448" spans="1:9" s="73" customFormat="1">
      <c r="A448" s="99"/>
      <c r="B448" s="90"/>
      <c r="C448" s="94"/>
      <c r="D448" s="91"/>
      <c r="E448" s="91"/>
      <c r="F448" s="91"/>
    </row>
    <row r="449" spans="1:9" s="73" customFormat="1">
      <c r="A449" s="99"/>
      <c r="B449" s="90"/>
      <c r="C449" s="94"/>
      <c r="D449" s="91"/>
      <c r="E449" s="91"/>
      <c r="F449" s="91"/>
      <c r="H449" s="92"/>
      <c r="I449" s="92"/>
    </row>
    <row r="450" spans="1:9" s="73" customFormat="1">
      <c r="A450" s="99"/>
      <c r="B450" s="90"/>
      <c r="C450" s="94"/>
      <c r="D450" s="91"/>
      <c r="E450" s="91"/>
      <c r="F450" s="91"/>
      <c r="H450" s="92"/>
      <c r="I450" s="92"/>
    </row>
    <row r="451" spans="1:9" s="73" customFormat="1">
      <c r="A451" s="99"/>
      <c r="B451" s="90"/>
      <c r="C451" s="94"/>
      <c r="D451" s="91"/>
      <c r="E451" s="91"/>
      <c r="F451" s="91"/>
      <c r="H451" s="92"/>
      <c r="I451" s="92"/>
    </row>
    <row r="452" spans="1:9" s="73" customFormat="1">
      <c r="A452" s="99"/>
      <c r="B452" s="90"/>
      <c r="C452" s="94"/>
      <c r="D452" s="91"/>
      <c r="E452" s="91"/>
      <c r="F452" s="91"/>
    </row>
    <row r="453" spans="1:9" s="73" customFormat="1">
      <c r="A453" s="99"/>
      <c r="B453" s="90"/>
      <c r="C453" s="94"/>
      <c r="D453" s="91"/>
      <c r="E453" s="91"/>
      <c r="F453" s="91"/>
    </row>
    <row r="454" spans="1:9" s="73" customFormat="1">
      <c r="A454" s="99"/>
      <c r="B454" s="90"/>
      <c r="C454" s="94"/>
      <c r="D454" s="91"/>
      <c r="E454" s="91"/>
      <c r="F454" s="91"/>
    </row>
    <row r="455" spans="1:9" s="73" customFormat="1">
      <c r="A455" s="99"/>
      <c r="B455" s="90"/>
      <c r="C455" s="94"/>
      <c r="D455" s="91"/>
      <c r="E455" s="91"/>
      <c r="F455" s="91"/>
    </row>
    <row r="456" spans="1:9" s="73" customFormat="1">
      <c r="A456" s="99"/>
      <c r="B456" s="90"/>
      <c r="C456" s="94"/>
      <c r="D456" s="91"/>
      <c r="E456" s="91"/>
      <c r="F456" s="91"/>
    </row>
    <row r="457" spans="1:9" s="73" customFormat="1">
      <c r="A457" s="99"/>
      <c r="B457" s="90"/>
      <c r="C457" s="94"/>
      <c r="D457" s="91"/>
      <c r="E457" s="91"/>
      <c r="F457" s="91"/>
    </row>
    <row r="458" spans="1:9" s="73" customFormat="1">
      <c r="A458" s="99"/>
      <c r="B458" s="90"/>
      <c r="C458" s="94"/>
      <c r="D458" s="91"/>
      <c r="E458" s="91"/>
      <c r="F458" s="91"/>
    </row>
    <row r="459" spans="1:9" s="73" customFormat="1">
      <c r="A459" s="99"/>
      <c r="B459" s="90"/>
      <c r="C459" s="94"/>
      <c r="D459" s="91"/>
      <c r="E459" s="91"/>
      <c r="F459" s="91"/>
    </row>
    <row r="460" spans="1:9" s="73" customFormat="1">
      <c r="A460" s="99"/>
      <c r="B460" s="90"/>
      <c r="C460" s="94"/>
      <c r="D460" s="91"/>
      <c r="E460" s="91"/>
      <c r="F460" s="91"/>
    </row>
    <row r="461" spans="1:9" s="73" customFormat="1">
      <c r="A461" s="99"/>
      <c r="B461" s="90"/>
      <c r="C461" s="94"/>
      <c r="D461" s="91"/>
      <c r="E461" s="91"/>
      <c r="F461" s="91"/>
    </row>
    <row r="462" spans="1:9" s="73" customFormat="1">
      <c r="A462" s="99"/>
      <c r="B462" s="90"/>
      <c r="C462" s="94"/>
      <c r="D462" s="91"/>
      <c r="E462" s="91"/>
      <c r="F462" s="91"/>
    </row>
    <row r="463" spans="1:9" s="73" customFormat="1">
      <c r="A463" s="99"/>
      <c r="B463" s="90"/>
      <c r="C463" s="94"/>
      <c r="D463" s="91"/>
      <c r="E463" s="91"/>
      <c r="F463" s="91"/>
    </row>
    <row r="464" spans="1:9" s="73" customFormat="1">
      <c r="A464" s="99"/>
      <c r="B464" s="90"/>
      <c r="C464" s="94"/>
      <c r="D464" s="91"/>
      <c r="E464" s="91"/>
      <c r="F464" s="91"/>
    </row>
    <row r="465" spans="1:6" s="73" customFormat="1">
      <c r="A465" s="99"/>
      <c r="B465" s="90"/>
      <c r="C465" s="94"/>
      <c r="D465" s="91"/>
      <c r="E465" s="91"/>
      <c r="F465" s="91"/>
    </row>
    <row r="466" spans="1:6" s="73" customFormat="1">
      <c r="A466" s="99"/>
      <c r="B466" s="90"/>
      <c r="C466" s="94"/>
      <c r="D466" s="91"/>
      <c r="E466" s="91"/>
      <c r="F466" s="91"/>
    </row>
    <row r="467" spans="1:6" s="73" customFormat="1">
      <c r="A467" s="99"/>
      <c r="B467" s="90"/>
      <c r="C467" s="94"/>
      <c r="D467" s="91"/>
      <c r="E467" s="91"/>
      <c r="F467" s="91"/>
    </row>
    <row r="468" spans="1:6" s="73" customFormat="1">
      <c r="A468" s="99"/>
      <c r="B468" s="90"/>
      <c r="C468" s="94"/>
      <c r="D468" s="91"/>
      <c r="E468" s="91"/>
      <c r="F468" s="91"/>
    </row>
    <row r="469" spans="1:6" s="73" customFormat="1">
      <c r="A469" s="99"/>
      <c r="B469" s="90"/>
      <c r="C469" s="94"/>
      <c r="D469" s="91"/>
      <c r="E469" s="91"/>
      <c r="F469" s="91"/>
    </row>
    <row r="470" spans="1:6" s="73" customFormat="1">
      <c r="A470" s="99"/>
      <c r="B470" s="90"/>
      <c r="C470" s="94"/>
      <c r="D470" s="91"/>
      <c r="E470" s="91"/>
      <c r="F470" s="91"/>
    </row>
    <row r="471" spans="1:6" s="73" customFormat="1">
      <c r="A471" s="99"/>
      <c r="B471" s="90"/>
      <c r="C471" s="94"/>
      <c r="D471" s="91"/>
      <c r="E471" s="91"/>
      <c r="F471" s="91"/>
    </row>
    <row r="472" spans="1:6" s="73" customFormat="1">
      <c r="A472" s="99"/>
      <c r="B472" s="90"/>
      <c r="C472" s="94"/>
      <c r="D472" s="91"/>
      <c r="E472" s="91"/>
      <c r="F472" s="91"/>
    </row>
    <row r="473" spans="1:6" s="73" customFormat="1">
      <c r="A473" s="99"/>
      <c r="B473" s="90"/>
      <c r="C473" s="94"/>
      <c r="D473" s="91"/>
      <c r="E473" s="91"/>
      <c r="F473" s="91"/>
    </row>
    <row r="474" spans="1:6" s="73" customFormat="1">
      <c r="A474" s="99"/>
      <c r="B474" s="90"/>
      <c r="C474" s="94"/>
      <c r="D474" s="91"/>
      <c r="E474" s="91"/>
      <c r="F474" s="91"/>
    </row>
    <row r="475" spans="1:6" s="73" customFormat="1">
      <c r="A475" s="99"/>
      <c r="B475" s="90"/>
      <c r="C475" s="94"/>
      <c r="D475" s="91"/>
      <c r="E475" s="91"/>
      <c r="F475" s="91"/>
    </row>
    <row r="476" spans="1:6" s="73" customFormat="1">
      <c r="A476" s="99"/>
      <c r="B476" s="90"/>
      <c r="C476" s="94"/>
      <c r="D476" s="91"/>
      <c r="E476" s="91"/>
      <c r="F476" s="91"/>
    </row>
    <row r="477" spans="1:6" s="73" customFormat="1">
      <c r="A477" s="99"/>
      <c r="B477" s="90"/>
      <c r="C477" s="94"/>
      <c r="D477" s="91"/>
      <c r="E477" s="91"/>
      <c r="F477" s="91"/>
    </row>
    <row r="478" spans="1:6" s="73" customFormat="1">
      <c r="A478" s="99"/>
      <c r="B478" s="90"/>
      <c r="C478" s="94"/>
      <c r="D478" s="91"/>
      <c r="E478" s="91"/>
      <c r="F478" s="91"/>
    </row>
    <row r="479" spans="1:6" s="73" customFormat="1">
      <c r="A479" s="99"/>
      <c r="B479" s="90"/>
      <c r="C479" s="94"/>
      <c r="D479" s="91"/>
      <c r="E479" s="91"/>
      <c r="F479" s="91"/>
    </row>
    <row r="480" spans="1:6" s="73" customFormat="1">
      <c r="A480" s="99"/>
      <c r="B480" s="90"/>
      <c r="C480" s="94"/>
      <c r="D480" s="91"/>
      <c r="E480" s="91"/>
      <c r="F480" s="91"/>
    </row>
    <row r="481" spans="1:6" s="73" customFormat="1">
      <c r="A481" s="99"/>
      <c r="B481" s="90"/>
      <c r="C481" s="94"/>
      <c r="D481" s="91"/>
      <c r="E481" s="91"/>
      <c r="F481" s="91"/>
    </row>
    <row r="482" spans="1:6" s="73" customFormat="1">
      <c r="A482" s="99"/>
      <c r="B482" s="90"/>
      <c r="C482" s="94"/>
      <c r="D482" s="91"/>
      <c r="E482" s="91"/>
      <c r="F482" s="91"/>
    </row>
    <row r="483" spans="1:6" s="73" customFormat="1">
      <c r="A483" s="99"/>
      <c r="B483" s="90"/>
      <c r="C483" s="94"/>
      <c r="D483" s="91"/>
      <c r="E483" s="91"/>
      <c r="F483" s="91"/>
    </row>
    <row r="484" spans="1:6" s="73" customFormat="1">
      <c r="A484" s="99"/>
      <c r="B484" s="90"/>
      <c r="C484" s="94"/>
      <c r="D484" s="91"/>
      <c r="E484" s="91"/>
      <c r="F484" s="91"/>
    </row>
    <row r="485" spans="1:6" s="73" customFormat="1">
      <c r="A485" s="99"/>
      <c r="B485" s="90"/>
      <c r="C485" s="94"/>
      <c r="D485" s="91"/>
      <c r="E485" s="91"/>
      <c r="F485" s="91"/>
    </row>
    <row r="486" spans="1:6" s="73" customFormat="1">
      <c r="A486" s="99"/>
      <c r="B486" s="90"/>
      <c r="C486" s="94"/>
      <c r="D486" s="91"/>
      <c r="E486" s="91"/>
      <c r="F486" s="91"/>
    </row>
    <row r="487" spans="1:6" s="73" customFormat="1">
      <c r="A487" s="99"/>
      <c r="B487" s="90"/>
      <c r="C487" s="94"/>
      <c r="D487" s="91"/>
      <c r="E487" s="91"/>
      <c r="F487" s="91"/>
    </row>
    <row r="488" spans="1:6" s="73" customFormat="1">
      <c r="A488" s="99"/>
      <c r="B488" s="90"/>
      <c r="C488" s="94"/>
      <c r="D488" s="91"/>
      <c r="E488" s="91"/>
      <c r="F488" s="91"/>
    </row>
    <row r="489" spans="1:6" s="73" customFormat="1">
      <c r="A489" s="99"/>
      <c r="B489" s="90"/>
      <c r="C489" s="94"/>
      <c r="D489" s="91"/>
      <c r="E489" s="91"/>
      <c r="F489" s="91"/>
    </row>
    <row r="490" spans="1:6" s="73" customFormat="1">
      <c r="A490" s="99"/>
      <c r="B490" s="90"/>
      <c r="C490" s="94"/>
      <c r="D490" s="91"/>
      <c r="E490" s="91"/>
      <c r="F490" s="91"/>
    </row>
    <row r="491" spans="1:6" s="73" customFormat="1">
      <c r="A491" s="99"/>
      <c r="B491" s="90"/>
      <c r="C491" s="94"/>
      <c r="D491" s="91"/>
      <c r="E491" s="91"/>
      <c r="F491" s="91"/>
    </row>
    <row r="492" spans="1:6" s="73" customFormat="1">
      <c r="A492" s="99"/>
      <c r="B492" s="90"/>
      <c r="C492" s="94"/>
      <c r="D492" s="91"/>
      <c r="E492" s="91"/>
      <c r="F492" s="91"/>
    </row>
    <row r="493" spans="1:6" s="73" customFormat="1">
      <c r="A493" s="99"/>
      <c r="B493" s="90"/>
      <c r="C493" s="94"/>
      <c r="D493" s="91"/>
      <c r="E493" s="91"/>
      <c r="F493" s="91"/>
    </row>
    <row r="494" spans="1:6" s="73" customFormat="1">
      <c r="A494" s="99"/>
      <c r="B494" s="90"/>
      <c r="C494" s="94"/>
      <c r="D494" s="91"/>
      <c r="E494" s="91"/>
      <c r="F494" s="91"/>
    </row>
    <row r="495" spans="1:6" s="73" customFormat="1">
      <c r="A495" s="99"/>
      <c r="B495" s="90"/>
      <c r="C495" s="94"/>
      <c r="D495" s="91"/>
      <c r="E495" s="91"/>
      <c r="F495" s="91"/>
    </row>
    <row r="496" spans="1:6" s="73" customFormat="1">
      <c r="A496" s="99"/>
      <c r="B496" s="90"/>
      <c r="C496" s="94"/>
      <c r="D496" s="91"/>
      <c r="E496" s="91"/>
      <c r="F496" s="91"/>
    </row>
    <row r="497" spans="1:6" s="73" customFormat="1">
      <c r="A497" s="99"/>
      <c r="B497" s="90"/>
      <c r="C497" s="94"/>
      <c r="D497" s="91"/>
      <c r="E497" s="91"/>
      <c r="F497" s="91"/>
    </row>
    <row r="498" spans="1:6" s="73" customFormat="1">
      <c r="A498" s="99"/>
      <c r="B498" s="90"/>
      <c r="C498" s="94"/>
      <c r="D498" s="91"/>
      <c r="E498" s="91"/>
      <c r="F498" s="91"/>
    </row>
    <row r="499" spans="1:6" s="73" customFormat="1">
      <c r="A499" s="99"/>
      <c r="B499" s="90"/>
      <c r="C499" s="94"/>
      <c r="D499" s="91"/>
      <c r="E499" s="91"/>
      <c r="F499" s="91"/>
    </row>
    <row r="500" spans="1:6" s="73" customFormat="1">
      <c r="A500" s="99"/>
      <c r="B500" s="90"/>
      <c r="C500" s="94"/>
      <c r="D500" s="91"/>
      <c r="E500" s="91"/>
      <c r="F500" s="91"/>
    </row>
    <row r="501" spans="1:6" s="73" customFormat="1">
      <c r="A501" s="99"/>
      <c r="B501" s="90"/>
      <c r="C501" s="94"/>
      <c r="D501" s="91"/>
      <c r="E501" s="91"/>
      <c r="F501" s="91"/>
    </row>
    <row r="502" spans="1:6" s="73" customFormat="1">
      <c r="A502" s="99"/>
      <c r="B502" s="90"/>
      <c r="C502" s="94"/>
      <c r="D502" s="91"/>
      <c r="E502" s="91"/>
      <c r="F502" s="91"/>
    </row>
    <row r="503" spans="1:6" s="73" customFormat="1">
      <c r="A503" s="99"/>
      <c r="B503" s="90"/>
      <c r="C503" s="94"/>
      <c r="D503" s="91"/>
      <c r="E503" s="91"/>
      <c r="F503" s="91"/>
    </row>
    <row r="504" spans="1:6" s="73" customFormat="1">
      <c r="A504" s="99"/>
      <c r="B504" s="90"/>
      <c r="C504" s="94"/>
      <c r="D504" s="91"/>
      <c r="E504" s="91"/>
      <c r="F504" s="91"/>
    </row>
    <row r="505" spans="1:6" s="73" customFormat="1">
      <c r="A505" s="99"/>
      <c r="B505" s="90"/>
      <c r="C505" s="94"/>
      <c r="D505" s="91"/>
      <c r="E505" s="91"/>
      <c r="F505" s="91"/>
    </row>
    <row r="506" spans="1:6" s="73" customFormat="1">
      <c r="A506" s="99"/>
      <c r="B506" s="90"/>
      <c r="C506" s="94"/>
      <c r="D506" s="91"/>
      <c r="E506" s="91"/>
      <c r="F506" s="91"/>
    </row>
    <row r="507" spans="1:6" s="73" customFormat="1">
      <c r="A507" s="99"/>
      <c r="B507" s="90"/>
      <c r="C507" s="94"/>
      <c r="D507" s="91"/>
      <c r="E507" s="91"/>
      <c r="F507" s="91"/>
    </row>
    <row r="508" spans="1:6" s="73" customFormat="1">
      <c r="A508" s="99"/>
      <c r="B508" s="90"/>
      <c r="C508" s="94"/>
      <c r="D508" s="91"/>
      <c r="E508" s="91"/>
      <c r="F508" s="91"/>
    </row>
    <row r="509" spans="1:6" s="73" customFormat="1">
      <c r="A509" s="99"/>
      <c r="B509" s="90"/>
      <c r="C509" s="94"/>
      <c r="D509" s="91"/>
      <c r="E509" s="91"/>
      <c r="F509" s="91"/>
    </row>
    <row r="510" spans="1:6" s="73" customFormat="1">
      <c r="A510" s="99"/>
      <c r="B510" s="90"/>
      <c r="C510" s="94"/>
      <c r="D510" s="91"/>
      <c r="E510" s="91"/>
      <c r="F510" s="91"/>
    </row>
    <row r="511" spans="1:6" s="73" customFormat="1">
      <c r="A511" s="99"/>
      <c r="B511" s="90"/>
      <c r="C511" s="94"/>
      <c r="D511" s="91"/>
      <c r="E511" s="91"/>
      <c r="F511" s="91"/>
    </row>
    <row r="512" spans="1:6" s="73" customFormat="1">
      <c r="A512" s="99"/>
      <c r="B512" s="90"/>
      <c r="C512" s="94"/>
      <c r="D512" s="91"/>
      <c r="E512" s="91"/>
      <c r="F512" s="91"/>
    </row>
    <row r="513" spans="1:6" s="73" customFormat="1">
      <c r="A513" s="99"/>
      <c r="B513" s="90"/>
      <c r="C513" s="94"/>
      <c r="D513" s="91"/>
      <c r="E513" s="91"/>
      <c r="F513" s="91"/>
    </row>
    <row r="514" spans="1:6" s="73" customFormat="1">
      <c r="A514" s="99"/>
      <c r="B514" s="90"/>
      <c r="C514" s="94"/>
      <c r="D514" s="91"/>
      <c r="E514" s="91"/>
      <c r="F514" s="91"/>
    </row>
    <row r="515" spans="1:6" s="73" customFormat="1">
      <c r="A515" s="99"/>
      <c r="B515" s="90"/>
      <c r="C515" s="94"/>
      <c r="D515" s="91"/>
      <c r="E515" s="91"/>
      <c r="F515" s="91"/>
    </row>
    <row r="516" spans="1:6" s="73" customFormat="1">
      <c r="A516" s="99"/>
      <c r="B516" s="90"/>
      <c r="C516" s="94"/>
      <c r="D516" s="91"/>
      <c r="E516" s="91"/>
      <c r="F516" s="91"/>
    </row>
    <row r="517" spans="1:6" s="73" customFormat="1">
      <c r="A517" s="99"/>
      <c r="B517" s="90"/>
      <c r="C517" s="94"/>
      <c r="D517" s="91"/>
      <c r="E517" s="91"/>
      <c r="F517" s="91"/>
    </row>
    <row r="518" spans="1:6" s="73" customFormat="1">
      <c r="A518" s="99"/>
      <c r="B518" s="90"/>
      <c r="C518" s="94"/>
      <c r="D518" s="91"/>
      <c r="E518" s="91"/>
      <c r="F518" s="91"/>
    </row>
    <row r="519" spans="1:6" s="73" customFormat="1">
      <c r="A519" s="99"/>
      <c r="B519" s="90"/>
      <c r="C519" s="94"/>
      <c r="D519" s="91"/>
      <c r="E519" s="91"/>
      <c r="F519" s="91"/>
    </row>
    <row r="520" spans="1:6" s="73" customFormat="1">
      <c r="A520" s="99"/>
      <c r="B520" s="90"/>
      <c r="C520" s="94"/>
      <c r="D520" s="91"/>
      <c r="E520" s="91"/>
      <c r="F520" s="91"/>
    </row>
    <row r="521" spans="1:6" s="73" customFormat="1">
      <c r="A521" s="99"/>
      <c r="B521" s="90"/>
      <c r="C521" s="94"/>
      <c r="D521" s="91"/>
      <c r="E521" s="91"/>
      <c r="F521" s="91"/>
    </row>
    <row r="522" spans="1:6" s="73" customFormat="1">
      <c r="A522" s="99"/>
      <c r="B522" s="90"/>
      <c r="C522" s="94"/>
      <c r="D522" s="91"/>
      <c r="E522" s="91"/>
      <c r="F522" s="91"/>
    </row>
    <row r="523" spans="1:6" s="73" customFormat="1">
      <c r="A523" s="99"/>
      <c r="B523" s="90"/>
      <c r="C523" s="94"/>
      <c r="D523" s="91"/>
      <c r="E523" s="91"/>
      <c r="F523" s="91"/>
    </row>
    <row r="524" spans="1:6" s="73" customFormat="1">
      <c r="A524" s="99"/>
      <c r="B524" s="90"/>
      <c r="C524" s="94"/>
      <c r="D524" s="91"/>
      <c r="E524" s="91"/>
      <c r="F524" s="91"/>
    </row>
    <row r="525" spans="1:6" s="73" customFormat="1">
      <c r="A525" s="99"/>
      <c r="B525" s="90"/>
      <c r="C525" s="94"/>
      <c r="D525" s="91"/>
      <c r="E525" s="91"/>
      <c r="F525" s="91"/>
    </row>
    <row r="526" spans="1:6" s="73" customFormat="1">
      <c r="A526" s="99"/>
      <c r="B526" s="90"/>
      <c r="C526" s="94"/>
      <c r="D526" s="91"/>
      <c r="E526" s="91"/>
      <c r="F526" s="91"/>
    </row>
    <row r="527" spans="1:6" s="73" customFormat="1">
      <c r="A527" s="99"/>
      <c r="B527" s="90"/>
      <c r="C527" s="94"/>
      <c r="D527" s="91"/>
      <c r="E527" s="91"/>
      <c r="F527" s="91"/>
    </row>
    <row r="528" spans="1:6" s="73" customFormat="1">
      <c r="A528" s="99"/>
      <c r="B528" s="90"/>
      <c r="C528" s="94"/>
      <c r="D528" s="91"/>
      <c r="E528" s="91"/>
      <c r="F528" s="91"/>
    </row>
    <row r="529" spans="1:6" s="73" customFormat="1">
      <c r="A529" s="99"/>
      <c r="B529" s="90"/>
      <c r="C529" s="94"/>
      <c r="D529" s="91"/>
      <c r="E529" s="91"/>
      <c r="F529" s="91"/>
    </row>
    <row r="530" spans="1:6" s="73" customFormat="1">
      <c r="A530" s="99"/>
      <c r="B530" s="90"/>
      <c r="C530" s="94"/>
      <c r="D530" s="91"/>
      <c r="E530" s="91"/>
      <c r="F530" s="91"/>
    </row>
    <row r="531" spans="1:6" s="73" customFormat="1">
      <c r="A531" s="99"/>
      <c r="B531" s="90"/>
      <c r="C531" s="94"/>
      <c r="D531" s="91"/>
      <c r="E531" s="91"/>
      <c r="F531" s="91"/>
    </row>
    <row r="532" spans="1:6" s="73" customFormat="1">
      <c r="A532" s="99"/>
      <c r="B532" s="90"/>
      <c r="C532" s="94"/>
      <c r="D532" s="91"/>
      <c r="E532" s="91"/>
      <c r="F532" s="91"/>
    </row>
    <row r="533" spans="1:6" s="73" customFormat="1">
      <c r="A533" s="99"/>
      <c r="B533" s="90"/>
      <c r="C533" s="94"/>
      <c r="D533" s="91"/>
      <c r="E533" s="91"/>
      <c r="F533" s="91"/>
    </row>
    <row r="534" spans="1:6" s="73" customFormat="1">
      <c r="A534" s="99"/>
      <c r="B534" s="90"/>
      <c r="C534" s="94"/>
      <c r="D534" s="91"/>
      <c r="E534" s="91"/>
      <c r="F534" s="91"/>
    </row>
    <row r="535" spans="1:6" s="73" customFormat="1">
      <c r="A535" s="99"/>
      <c r="B535" s="90"/>
      <c r="C535" s="94"/>
      <c r="D535" s="91"/>
      <c r="E535" s="91"/>
      <c r="F535" s="91"/>
    </row>
    <row r="536" spans="1:6" s="73" customFormat="1">
      <c r="A536" s="99"/>
      <c r="B536" s="90"/>
      <c r="C536" s="94"/>
      <c r="D536" s="91"/>
      <c r="E536" s="91"/>
      <c r="F536" s="91"/>
    </row>
    <row r="537" spans="1:6" s="73" customFormat="1">
      <c r="A537" s="99"/>
      <c r="B537" s="90"/>
      <c r="C537" s="94"/>
      <c r="D537" s="91"/>
      <c r="E537" s="91"/>
      <c r="F537" s="91"/>
    </row>
    <row r="538" spans="1:6" s="73" customFormat="1">
      <c r="A538" s="99"/>
      <c r="B538" s="90"/>
      <c r="C538" s="94"/>
      <c r="D538" s="91"/>
      <c r="E538" s="91"/>
      <c r="F538" s="91"/>
    </row>
    <row r="539" spans="1:6" s="73" customFormat="1">
      <c r="A539" s="99"/>
      <c r="B539" s="90"/>
      <c r="C539" s="94"/>
      <c r="D539" s="91"/>
      <c r="E539" s="91"/>
      <c r="F539" s="91"/>
    </row>
    <row r="540" spans="1:6" s="73" customFormat="1">
      <c r="A540" s="99"/>
      <c r="B540" s="90"/>
      <c r="C540" s="94"/>
      <c r="D540" s="91"/>
      <c r="E540" s="91"/>
      <c r="F540" s="91"/>
    </row>
    <row r="541" spans="1:6" s="73" customFormat="1">
      <c r="A541" s="99"/>
      <c r="B541" s="90"/>
      <c r="C541" s="94"/>
      <c r="D541" s="91"/>
      <c r="E541" s="91"/>
      <c r="F541" s="91"/>
    </row>
    <row r="542" spans="1:6" s="73" customFormat="1">
      <c r="A542" s="99"/>
      <c r="B542" s="90"/>
      <c r="C542" s="94"/>
      <c r="D542" s="91"/>
      <c r="E542" s="91"/>
      <c r="F542" s="91"/>
    </row>
    <row r="543" spans="1:6" s="73" customFormat="1">
      <c r="A543" s="99"/>
      <c r="B543" s="90"/>
      <c r="C543" s="94"/>
      <c r="D543" s="91"/>
      <c r="E543" s="91"/>
      <c r="F543" s="91"/>
    </row>
    <row r="544" spans="1:6" s="73" customFormat="1">
      <c r="A544" s="99"/>
      <c r="B544" s="90"/>
      <c r="C544" s="94"/>
      <c r="D544" s="91"/>
      <c r="E544" s="91"/>
      <c r="F544" s="91"/>
    </row>
    <row r="545" spans="1:6" s="73" customFormat="1">
      <c r="A545" s="99"/>
      <c r="B545" s="90"/>
      <c r="C545" s="94"/>
      <c r="D545" s="91"/>
      <c r="E545" s="91"/>
      <c r="F545" s="91"/>
    </row>
    <row r="546" spans="1:6" s="73" customFormat="1">
      <c r="A546" s="99"/>
      <c r="B546" s="90"/>
      <c r="C546" s="94"/>
      <c r="D546" s="91"/>
      <c r="E546" s="91"/>
      <c r="F546" s="91"/>
    </row>
    <row r="547" spans="1:6" s="73" customFormat="1">
      <c r="A547" s="99"/>
      <c r="B547" s="90"/>
      <c r="C547" s="94"/>
      <c r="D547" s="91"/>
      <c r="E547" s="91"/>
      <c r="F547" s="91"/>
    </row>
    <row r="548" spans="1:6" s="73" customFormat="1">
      <c r="A548" s="99"/>
      <c r="B548" s="90"/>
      <c r="C548" s="94"/>
      <c r="D548" s="91"/>
      <c r="E548" s="91"/>
      <c r="F548" s="91"/>
    </row>
    <row r="549" spans="1:6" s="73" customFormat="1">
      <c r="A549" s="99"/>
      <c r="B549" s="90"/>
      <c r="C549" s="94"/>
      <c r="D549" s="91"/>
      <c r="E549" s="91"/>
      <c r="F549" s="91"/>
    </row>
    <row r="550" spans="1:6" s="73" customFormat="1">
      <c r="A550" s="99"/>
      <c r="B550" s="90"/>
      <c r="C550" s="94"/>
      <c r="D550" s="91"/>
      <c r="E550" s="91"/>
      <c r="F550" s="91"/>
    </row>
    <row r="551" spans="1:6" s="73" customFormat="1">
      <c r="A551" s="99"/>
      <c r="B551" s="90"/>
      <c r="C551" s="94"/>
      <c r="D551" s="91"/>
      <c r="E551" s="91"/>
      <c r="F551" s="91"/>
    </row>
    <row r="552" spans="1:6" s="73" customFormat="1">
      <c r="A552" s="99"/>
      <c r="B552" s="90"/>
      <c r="C552" s="94"/>
      <c r="D552" s="91"/>
      <c r="E552" s="91"/>
      <c r="F552" s="91"/>
    </row>
    <row r="553" spans="1:6" s="73" customFormat="1">
      <c r="A553" s="99"/>
      <c r="B553" s="90"/>
      <c r="C553" s="94"/>
      <c r="D553" s="91"/>
      <c r="E553" s="91"/>
      <c r="F553" s="91"/>
    </row>
    <row r="554" spans="1:6" s="73" customFormat="1">
      <c r="A554" s="99"/>
      <c r="B554" s="90"/>
      <c r="C554" s="94"/>
      <c r="D554" s="91"/>
      <c r="E554" s="91"/>
      <c r="F554" s="91"/>
    </row>
    <row r="555" spans="1:6" s="73" customFormat="1">
      <c r="A555" s="99"/>
      <c r="B555" s="90"/>
      <c r="C555" s="94"/>
      <c r="D555" s="91"/>
      <c r="E555" s="91"/>
      <c r="F555" s="91"/>
    </row>
    <row r="556" spans="1:6" s="73" customFormat="1">
      <c r="A556" s="99"/>
      <c r="B556" s="90"/>
      <c r="C556" s="94"/>
      <c r="D556" s="91"/>
      <c r="E556" s="91"/>
      <c r="F556" s="91"/>
    </row>
    <row r="557" spans="1:6" s="73" customFormat="1">
      <c r="A557" s="99"/>
      <c r="B557" s="90"/>
      <c r="C557" s="94"/>
      <c r="D557" s="91"/>
      <c r="E557" s="91"/>
      <c r="F557" s="91"/>
    </row>
    <row r="558" spans="1:6" s="73" customFormat="1">
      <c r="A558" s="99"/>
      <c r="B558" s="90"/>
      <c r="C558" s="94"/>
      <c r="D558" s="91"/>
      <c r="E558" s="91"/>
      <c r="F558" s="91"/>
    </row>
    <row r="559" spans="1:6" s="73" customFormat="1">
      <c r="A559" s="99"/>
      <c r="B559" s="90"/>
      <c r="C559" s="94"/>
      <c r="D559" s="91"/>
      <c r="E559" s="91"/>
      <c r="F559" s="91"/>
    </row>
    <row r="560" spans="1:6" s="73" customFormat="1">
      <c r="A560" s="99"/>
      <c r="B560" s="90"/>
      <c r="C560" s="94"/>
      <c r="D560" s="91"/>
      <c r="E560" s="91"/>
      <c r="F560" s="91"/>
    </row>
    <row r="561" spans="1:6" s="73" customFormat="1">
      <c r="A561" s="99"/>
      <c r="B561" s="90"/>
      <c r="C561" s="94"/>
      <c r="D561" s="91"/>
      <c r="E561" s="91"/>
      <c r="F561" s="91"/>
    </row>
    <row r="562" spans="1:6" s="73" customFormat="1">
      <c r="A562" s="99"/>
      <c r="B562" s="90"/>
      <c r="C562" s="94"/>
      <c r="D562" s="91"/>
      <c r="E562" s="91"/>
      <c r="F562" s="91"/>
    </row>
    <row r="563" spans="1:6" s="73" customFormat="1">
      <c r="A563" s="99"/>
      <c r="B563" s="90"/>
      <c r="C563" s="94"/>
      <c r="D563" s="91"/>
      <c r="E563" s="91"/>
      <c r="F563" s="91"/>
    </row>
    <row r="564" spans="1:6" s="73" customFormat="1">
      <c r="A564" s="99"/>
      <c r="B564" s="90"/>
      <c r="C564" s="94"/>
      <c r="D564" s="91"/>
      <c r="E564" s="91"/>
      <c r="F564" s="91"/>
    </row>
    <row r="565" spans="1:6" s="73" customFormat="1">
      <c r="A565" s="99"/>
      <c r="B565" s="90"/>
      <c r="C565" s="94"/>
      <c r="D565" s="91"/>
      <c r="E565" s="91"/>
      <c r="F565" s="91"/>
    </row>
    <row r="566" spans="1:6" s="73" customFormat="1">
      <c r="A566" s="99"/>
      <c r="B566" s="90"/>
      <c r="C566" s="94"/>
      <c r="D566" s="91"/>
      <c r="E566" s="91"/>
      <c r="F566" s="91"/>
    </row>
    <row r="567" spans="1:6" s="73" customFormat="1">
      <c r="A567" s="99"/>
      <c r="B567" s="90"/>
      <c r="C567" s="94"/>
      <c r="D567" s="91"/>
      <c r="E567" s="91"/>
      <c r="F567" s="91"/>
    </row>
    <row r="568" spans="1:6" s="73" customFormat="1">
      <c r="A568" s="99"/>
      <c r="B568" s="90"/>
      <c r="C568" s="94"/>
      <c r="D568" s="91"/>
      <c r="E568" s="91"/>
      <c r="F568" s="91"/>
    </row>
    <row r="569" spans="1:6" s="73" customFormat="1">
      <c r="A569" s="99"/>
      <c r="B569" s="90"/>
      <c r="C569" s="94"/>
      <c r="D569" s="91"/>
      <c r="E569" s="91"/>
      <c r="F569" s="91"/>
    </row>
    <row r="570" spans="1:6" s="73" customFormat="1">
      <c r="A570" s="99"/>
      <c r="B570" s="90"/>
      <c r="C570" s="94"/>
      <c r="D570" s="91"/>
      <c r="E570" s="91"/>
      <c r="F570" s="91"/>
    </row>
    <row r="571" spans="1:6" s="73" customFormat="1">
      <c r="A571" s="99"/>
      <c r="B571" s="90"/>
      <c r="C571" s="94"/>
      <c r="D571" s="91"/>
      <c r="E571" s="91"/>
      <c r="F571" s="91"/>
    </row>
    <row r="572" spans="1:6" s="73" customFormat="1">
      <c r="A572" s="99"/>
      <c r="B572" s="90"/>
      <c r="C572" s="94"/>
      <c r="D572" s="91"/>
      <c r="E572" s="91"/>
      <c r="F572" s="91"/>
    </row>
    <row r="573" spans="1:6" s="73" customFormat="1">
      <c r="A573" s="99"/>
      <c r="B573" s="90"/>
      <c r="C573" s="94"/>
      <c r="D573" s="91"/>
      <c r="E573" s="91"/>
      <c r="F573" s="91"/>
    </row>
    <row r="574" spans="1:6" s="73" customFormat="1">
      <c r="A574" s="99"/>
      <c r="B574" s="90"/>
      <c r="C574" s="94"/>
      <c r="D574" s="91"/>
      <c r="E574" s="91"/>
      <c r="F574" s="91"/>
    </row>
    <row r="575" spans="1:6" s="73" customFormat="1">
      <c r="A575" s="99"/>
      <c r="B575" s="90"/>
      <c r="C575" s="94"/>
      <c r="D575" s="91"/>
      <c r="E575" s="91"/>
      <c r="F575" s="91"/>
    </row>
    <row r="576" spans="1:6" s="73" customFormat="1">
      <c r="A576" s="99"/>
      <c r="B576" s="90"/>
      <c r="C576" s="94"/>
      <c r="D576" s="91"/>
      <c r="E576" s="91"/>
      <c r="F576" s="91"/>
    </row>
    <row r="577" spans="1:6" s="73" customFormat="1">
      <c r="A577" s="99"/>
      <c r="B577" s="90"/>
      <c r="C577" s="94"/>
      <c r="D577" s="91"/>
      <c r="E577" s="91"/>
      <c r="F577" s="91"/>
    </row>
    <row r="578" spans="1:6" s="73" customFormat="1">
      <c r="A578" s="99"/>
      <c r="B578" s="90"/>
      <c r="C578" s="94"/>
      <c r="D578" s="91"/>
      <c r="E578" s="91"/>
      <c r="F578" s="91"/>
    </row>
    <row r="579" spans="1:6" s="73" customFormat="1">
      <c r="A579" s="99"/>
      <c r="B579" s="90"/>
      <c r="C579" s="94"/>
      <c r="D579" s="91"/>
      <c r="E579" s="91"/>
      <c r="F579" s="91"/>
    </row>
    <row r="580" spans="1:6" s="73" customFormat="1">
      <c r="A580" s="99"/>
      <c r="B580" s="90"/>
      <c r="C580" s="94"/>
      <c r="D580" s="91"/>
      <c r="E580" s="91"/>
      <c r="F580" s="91"/>
    </row>
    <row r="581" spans="1:6" s="73" customFormat="1">
      <c r="A581" s="99"/>
      <c r="B581" s="90"/>
      <c r="C581" s="94"/>
      <c r="D581" s="91"/>
      <c r="E581" s="91"/>
      <c r="F581" s="91"/>
    </row>
    <row r="582" spans="1:6" s="73" customFormat="1">
      <c r="A582" s="99"/>
      <c r="B582" s="90"/>
      <c r="C582" s="94"/>
      <c r="D582" s="91"/>
      <c r="E582" s="91"/>
      <c r="F582" s="91"/>
    </row>
    <row r="583" spans="1:6" s="73" customFormat="1">
      <c r="A583" s="99"/>
      <c r="B583" s="90"/>
      <c r="C583" s="94"/>
      <c r="D583" s="91"/>
      <c r="E583" s="91"/>
      <c r="F583" s="91"/>
    </row>
    <row r="584" spans="1:6" s="73" customFormat="1">
      <c r="A584" s="99"/>
      <c r="B584" s="90"/>
      <c r="C584" s="94"/>
      <c r="D584" s="91"/>
      <c r="E584" s="91"/>
      <c r="F584" s="91"/>
    </row>
    <row r="585" spans="1:6" s="73" customFormat="1">
      <c r="A585" s="99"/>
      <c r="B585" s="90"/>
      <c r="C585" s="94"/>
      <c r="D585" s="91"/>
      <c r="E585" s="91"/>
      <c r="F585" s="91"/>
    </row>
    <row r="586" spans="1:6" s="73" customFormat="1">
      <c r="A586" s="99"/>
      <c r="B586" s="90"/>
      <c r="C586" s="94"/>
      <c r="D586" s="91"/>
      <c r="E586" s="91"/>
      <c r="F586" s="91"/>
    </row>
    <row r="587" spans="1:6" s="73" customFormat="1">
      <c r="A587" s="99"/>
      <c r="B587" s="90"/>
      <c r="C587" s="94"/>
      <c r="D587" s="91"/>
      <c r="E587" s="91"/>
      <c r="F587" s="91"/>
    </row>
    <row r="588" spans="1:6" s="73" customFormat="1">
      <c r="A588" s="99"/>
      <c r="B588" s="90"/>
      <c r="C588" s="94"/>
      <c r="D588" s="91"/>
      <c r="E588" s="91"/>
      <c r="F588" s="91"/>
    </row>
    <row r="589" spans="1:6" s="73" customFormat="1">
      <c r="A589" s="99"/>
      <c r="B589" s="90"/>
      <c r="C589" s="94"/>
      <c r="D589" s="91"/>
      <c r="E589" s="91"/>
      <c r="F589" s="91"/>
    </row>
    <row r="590" spans="1:6" s="73" customFormat="1">
      <c r="A590" s="99"/>
      <c r="B590" s="90"/>
      <c r="C590" s="94"/>
      <c r="D590" s="91"/>
      <c r="E590" s="91"/>
      <c r="F590" s="91"/>
    </row>
    <row r="591" spans="1:6" s="73" customFormat="1">
      <c r="A591" s="99"/>
      <c r="B591" s="90"/>
      <c r="C591" s="94"/>
      <c r="D591" s="91"/>
      <c r="E591" s="91"/>
      <c r="F591" s="91"/>
    </row>
    <row r="592" spans="1:6" s="73" customFormat="1">
      <c r="A592" s="99"/>
      <c r="B592" s="90"/>
      <c r="C592" s="94"/>
      <c r="D592" s="91"/>
      <c r="E592" s="91"/>
      <c r="F592" s="91"/>
    </row>
    <row r="593" spans="1:6" s="73" customFormat="1">
      <c r="A593" s="99"/>
      <c r="B593" s="90"/>
      <c r="C593" s="94"/>
      <c r="D593" s="91"/>
      <c r="E593" s="91"/>
      <c r="F593" s="91"/>
    </row>
    <row r="594" spans="1:6" s="73" customFormat="1">
      <c r="A594" s="99"/>
      <c r="B594" s="90"/>
      <c r="C594" s="94"/>
      <c r="D594" s="91"/>
      <c r="E594" s="91"/>
      <c r="F594" s="91"/>
    </row>
    <row r="595" spans="1:6" s="73" customFormat="1">
      <c r="A595" s="99"/>
      <c r="B595" s="90"/>
      <c r="C595" s="94"/>
      <c r="D595" s="91"/>
      <c r="E595" s="91"/>
      <c r="F595" s="91"/>
    </row>
    <row r="596" spans="1:6" s="73" customFormat="1">
      <c r="A596" s="99"/>
      <c r="B596" s="90"/>
      <c r="C596" s="94"/>
      <c r="D596" s="91"/>
      <c r="E596" s="91"/>
      <c r="F596" s="91"/>
    </row>
    <row r="597" spans="1:6" s="73" customFormat="1">
      <c r="A597" s="99"/>
      <c r="B597" s="90"/>
      <c r="C597" s="94"/>
      <c r="D597" s="91"/>
      <c r="E597" s="91"/>
      <c r="F597" s="91"/>
    </row>
    <row r="598" spans="1:6" s="73" customFormat="1">
      <c r="A598" s="99"/>
      <c r="B598" s="90"/>
      <c r="C598" s="94"/>
      <c r="D598" s="91"/>
      <c r="E598" s="91"/>
      <c r="F598" s="91"/>
    </row>
    <row r="599" spans="1:6" s="73" customFormat="1">
      <c r="A599" s="99"/>
      <c r="B599" s="90"/>
      <c r="C599" s="94"/>
      <c r="D599" s="91"/>
      <c r="E599" s="91"/>
      <c r="F599" s="91"/>
    </row>
    <row r="600" spans="1:6" s="73" customFormat="1">
      <c r="A600" s="99"/>
      <c r="B600" s="90"/>
      <c r="C600" s="94"/>
      <c r="D600" s="91"/>
      <c r="E600" s="91"/>
      <c r="F600" s="91"/>
    </row>
    <row r="601" spans="1:6" s="73" customFormat="1">
      <c r="A601" s="99"/>
      <c r="B601" s="90"/>
      <c r="C601" s="94"/>
      <c r="D601" s="91"/>
      <c r="E601" s="91"/>
      <c r="F601" s="91"/>
    </row>
    <row r="602" spans="1:6" s="73" customFormat="1">
      <c r="A602" s="99"/>
      <c r="B602" s="90"/>
      <c r="C602" s="94"/>
      <c r="D602" s="91"/>
      <c r="E602" s="91"/>
      <c r="F602" s="91"/>
    </row>
    <row r="603" spans="1:6" s="73" customFormat="1">
      <c r="A603" s="99"/>
      <c r="B603" s="90"/>
      <c r="C603" s="94"/>
      <c r="D603" s="91"/>
      <c r="E603" s="91"/>
      <c r="F603" s="91"/>
    </row>
    <row r="604" spans="1:6" s="73" customFormat="1">
      <c r="A604" s="99"/>
      <c r="B604" s="90"/>
      <c r="C604" s="94"/>
      <c r="D604" s="91"/>
      <c r="E604" s="91"/>
      <c r="F604" s="91"/>
    </row>
    <row r="605" spans="1:6" s="73" customFormat="1">
      <c r="A605" s="99"/>
      <c r="B605" s="90"/>
      <c r="C605" s="94"/>
      <c r="D605" s="91"/>
      <c r="E605" s="91"/>
      <c r="F605" s="91"/>
    </row>
    <row r="606" spans="1:6" s="73" customFormat="1">
      <c r="A606" s="99"/>
      <c r="B606" s="90"/>
      <c r="C606" s="94"/>
      <c r="D606" s="91"/>
      <c r="E606" s="91"/>
      <c r="F606" s="91"/>
    </row>
    <row r="607" spans="1:6" s="73" customFormat="1">
      <c r="A607" s="99"/>
      <c r="B607" s="90"/>
      <c r="C607" s="94"/>
      <c r="D607" s="91"/>
      <c r="E607" s="91"/>
      <c r="F607" s="91"/>
    </row>
    <row r="608" spans="1:6" s="73" customFormat="1">
      <c r="A608" s="99"/>
      <c r="B608" s="90"/>
      <c r="C608" s="94"/>
      <c r="D608" s="91"/>
      <c r="E608" s="91"/>
      <c r="F608" s="91"/>
    </row>
    <row r="609" spans="1:6" s="73" customFormat="1">
      <c r="A609" s="99"/>
      <c r="B609" s="90"/>
      <c r="C609" s="94"/>
      <c r="D609" s="91"/>
      <c r="E609" s="91"/>
      <c r="F609" s="91"/>
    </row>
    <row r="610" spans="1:6" s="73" customFormat="1">
      <c r="A610" s="99"/>
      <c r="B610" s="90"/>
      <c r="C610" s="94"/>
      <c r="D610" s="91"/>
      <c r="E610" s="91"/>
      <c r="F610" s="91"/>
    </row>
    <row r="611" spans="1:6" s="73" customFormat="1">
      <c r="A611" s="99"/>
      <c r="B611" s="90"/>
      <c r="C611" s="94"/>
      <c r="D611" s="91"/>
      <c r="E611" s="91"/>
      <c r="F611" s="91"/>
    </row>
    <row r="612" spans="1:6" s="73" customFormat="1">
      <c r="A612" s="99"/>
      <c r="B612" s="90"/>
      <c r="C612" s="94"/>
      <c r="D612" s="91"/>
      <c r="E612" s="91"/>
      <c r="F612" s="91"/>
    </row>
    <row r="613" spans="1:6" s="73" customFormat="1">
      <c r="A613" s="99"/>
      <c r="B613" s="90"/>
      <c r="C613" s="94"/>
      <c r="D613" s="91"/>
      <c r="E613" s="91"/>
      <c r="F613" s="91"/>
    </row>
    <row r="614" spans="1:6" s="73" customFormat="1">
      <c r="A614" s="99"/>
      <c r="B614" s="90"/>
      <c r="C614" s="94"/>
      <c r="D614" s="91"/>
      <c r="E614" s="91"/>
      <c r="F614" s="91"/>
    </row>
    <row r="615" spans="1:6" s="73" customFormat="1">
      <c r="A615" s="99"/>
      <c r="B615" s="90"/>
      <c r="C615" s="94"/>
      <c r="D615" s="91"/>
      <c r="E615" s="91"/>
      <c r="F615" s="91"/>
    </row>
    <row r="616" spans="1:6" s="73" customFormat="1">
      <c r="A616" s="99"/>
      <c r="B616" s="90"/>
      <c r="C616" s="94"/>
      <c r="D616" s="91"/>
      <c r="E616" s="91"/>
      <c r="F616" s="91"/>
    </row>
    <row r="617" spans="1:6" s="73" customFormat="1">
      <c r="A617" s="99"/>
      <c r="B617" s="90"/>
      <c r="C617" s="94"/>
      <c r="D617" s="91"/>
      <c r="E617" s="91"/>
      <c r="F617" s="91"/>
    </row>
    <row r="618" spans="1:6" s="73" customFormat="1">
      <c r="A618" s="99"/>
      <c r="B618" s="90"/>
      <c r="C618" s="94"/>
      <c r="D618" s="91"/>
      <c r="E618" s="91"/>
      <c r="F618" s="91"/>
    </row>
    <row r="619" spans="1:6" s="73" customFormat="1">
      <c r="A619" s="99"/>
      <c r="B619" s="90"/>
      <c r="C619" s="94"/>
      <c r="D619" s="91"/>
      <c r="E619" s="91"/>
      <c r="F619" s="91"/>
    </row>
    <row r="620" spans="1:6" s="73" customFormat="1">
      <c r="A620" s="99"/>
      <c r="B620" s="90"/>
      <c r="C620" s="94"/>
      <c r="D620" s="91"/>
      <c r="E620" s="91"/>
      <c r="F620" s="91"/>
    </row>
    <row r="621" spans="1:6" s="73" customFormat="1">
      <c r="A621" s="99"/>
      <c r="B621" s="90"/>
      <c r="C621" s="94"/>
      <c r="D621" s="91"/>
      <c r="E621" s="91"/>
      <c r="F621" s="91"/>
    </row>
    <row r="622" spans="1:6" s="73" customFormat="1">
      <c r="A622" s="99"/>
      <c r="B622" s="90"/>
      <c r="C622" s="94"/>
      <c r="D622" s="91"/>
      <c r="E622" s="91"/>
      <c r="F622" s="91"/>
    </row>
    <row r="623" spans="1:6" s="73" customFormat="1">
      <c r="A623" s="99"/>
      <c r="B623" s="90"/>
      <c r="C623" s="94"/>
      <c r="D623" s="91"/>
      <c r="E623" s="91"/>
      <c r="F623" s="91"/>
    </row>
    <row r="624" spans="1:6" s="73" customFormat="1">
      <c r="A624" s="99"/>
      <c r="B624" s="90"/>
      <c r="C624" s="94"/>
      <c r="D624" s="91"/>
      <c r="E624" s="91"/>
      <c r="F624" s="91"/>
    </row>
    <row r="625" spans="1:6" s="73" customFormat="1">
      <c r="A625" s="99"/>
      <c r="B625" s="90"/>
      <c r="C625" s="94"/>
      <c r="D625" s="91"/>
      <c r="E625" s="91"/>
      <c r="F625" s="91"/>
    </row>
    <row r="626" spans="1:6" s="73" customFormat="1">
      <c r="A626" s="99"/>
      <c r="B626" s="90"/>
      <c r="C626" s="94"/>
      <c r="D626" s="91"/>
      <c r="E626" s="91"/>
      <c r="F626" s="91"/>
    </row>
    <row r="627" spans="1:6" s="73" customFormat="1">
      <c r="A627" s="99"/>
      <c r="B627" s="90"/>
      <c r="C627" s="94"/>
      <c r="D627" s="91"/>
      <c r="E627" s="91"/>
      <c r="F627" s="91"/>
    </row>
    <row r="628" spans="1:6" s="73" customFormat="1">
      <c r="A628" s="99"/>
      <c r="B628" s="90"/>
      <c r="C628" s="94"/>
      <c r="D628" s="91"/>
      <c r="E628" s="91"/>
      <c r="F628" s="91"/>
    </row>
    <row r="629" spans="1:6" s="73" customFormat="1">
      <c r="A629" s="99"/>
      <c r="B629" s="90"/>
      <c r="C629" s="94"/>
      <c r="D629" s="91"/>
      <c r="E629" s="91"/>
      <c r="F629" s="91"/>
    </row>
    <row r="630" spans="1:6" s="73" customFormat="1">
      <c r="A630" s="99"/>
      <c r="B630" s="90"/>
      <c r="C630" s="94"/>
      <c r="D630" s="91"/>
      <c r="E630" s="91"/>
      <c r="F630" s="91"/>
    </row>
    <row r="631" spans="1:6" s="73" customFormat="1">
      <c r="A631" s="99"/>
      <c r="B631" s="90"/>
      <c r="C631" s="94"/>
      <c r="D631" s="91"/>
      <c r="E631" s="91"/>
      <c r="F631" s="91"/>
    </row>
    <row r="632" spans="1:6" s="73" customFormat="1">
      <c r="A632" s="99"/>
      <c r="B632" s="90"/>
      <c r="C632" s="94"/>
      <c r="D632" s="91"/>
      <c r="E632" s="91"/>
      <c r="F632" s="91"/>
    </row>
    <row r="633" spans="1:6" s="73" customFormat="1">
      <c r="A633" s="99"/>
      <c r="B633" s="90"/>
      <c r="C633" s="94"/>
      <c r="D633" s="91"/>
      <c r="E633" s="91"/>
      <c r="F633" s="91"/>
    </row>
    <row r="634" spans="1:6" s="73" customFormat="1">
      <c r="A634" s="99"/>
      <c r="B634" s="90"/>
      <c r="C634" s="94"/>
      <c r="D634" s="91"/>
      <c r="E634" s="91"/>
      <c r="F634" s="91"/>
    </row>
    <row r="635" spans="1:6" s="73" customFormat="1">
      <c r="A635" s="99"/>
      <c r="B635" s="90"/>
      <c r="C635" s="94"/>
      <c r="D635" s="91"/>
      <c r="E635" s="91"/>
      <c r="F635" s="91"/>
    </row>
  </sheetData>
  <pageMargins left="0.75" right="0.75" top="1" bottom="1" header="0" footer="0"/>
  <pageSetup paperSize="9" scale="73" orientation="portrait" horizontalDpi="4294967294" verticalDpi="4294967293" r:id="rId1"/>
  <headerFooter alignWithMargins="0">
    <oddFooter>&amp;C&amp;P</oddFooter>
  </headerFooter>
  <rowBreaks count="11" manualBreakCount="11">
    <brk id="30" max="16383" man="1"/>
    <brk id="40" max="16383" man="1"/>
    <brk id="64" max="16383" man="1"/>
    <brk id="83" max="16383" man="1"/>
    <brk id="91" max="16383" man="1"/>
    <brk id="104" max="16383" man="1"/>
    <brk id="135" max="16383" man="1"/>
    <brk id="148" max="16383" man="1"/>
    <brk id="200" max="16383" man="1"/>
    <brk id="255" max="16383" man="1"/>
    <brk id="27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4"/>
  <sheetViews>
    <sheetView view="pageBreakPreview" topLeftCell="A55" zoomScaleNormal="90" zoomScaleSheetLayoutView="100" workbookViewId="0">
      <selection activeCell="B72" sqref="B72"/>
    </sheetView>
  </sheetViews>
  <sheetFormatPr defaultColWidth="9.140625" defaultRowHeight="15.75"/>
  <cols>
    <col min="1" max="1" width="5.140625" style="52" customWidth="1"/>
    <col min="2" max="2" width="69.42578125" style="61" customWidth="1"/>
    <col min="3" max="3" width="9.42578125" style="81" customWidth="1"/>
    <col min="4" max="4" width="9.28515625" style="81" customWidth="1"/>
    <col min="5" max="5" width="13.5703125" style="84" bestFit="1" customWidth="1"/>
    <col min="6" max="6" width="12.5703125" style="84" customWidth="1"/>
    <col min="7" max="7" width="44.5703125" style="61" customWidth="1"/>
    <col min="8" max="16384" width="9.140625" style="61"/>
  </cols>
  <sheetData>
    <row r="1" spans="1:9" s="103" customFormat="1" ht="20.25">
      <c r="A1" s="27" t="s">
        <v>15</v>
      </c>
      <c r="B1" s="102" t="s">
        <v>308</v>
      </c>
      <c r="C1" s="79"/>
      <c r="D1" s="79"/>
      <c r="E1" s="79"/>
      <c r="F1" s="79"/>
    </row>
    <row r="2" spans="1:9" s="103" customFormat="1">
      <c r="A2" s="11"/>
      <c r="C2" s="79"/>
      <c r="D2" s="79"/>
      <c r="E2" s="79"/>
      <c r="F2" s="79"/>
    </row>
    <row r="3" spans="1:9" s="103" customFormat="1">
      <c r="A3" s="11">
        <v>1</v>
      </c>
      <c r="B3" s="103" t="s">
        <v>64</v>
      </c>
      <c r="C3" s="79"/>
      <c r="D3" s="79"/>
      <c r="E3" s="79"/>
      <c r="F3" s="62">
        <f>F24</f>
        <v>0</v>
      </c>
    </row>
    <row r="4" spans="1:9" s="103" customFormat="1">
      <c r="A4" s="11"/>
      <c r="C4" s="79"/>
      <c r="D4" s="79"/>
      <c r="E4" s="79"/>
      <c r="F4" s="79"/>
    </row>
    <row r="5" spans="1:9" s="103" customFormat="1">
      <c r="A5" s="11">
        <v>2</v>
      </c>
      <c r="B5" s="8" t="s">
        <v>65</v>
      </c>
      <c r="C5" s="79"/>
      <c r="D5" s="79"/>
      <c r="E5" s="79"/>
      <c r="F5" s="62">
        <f>F47</f>
        <v>0</v>
      </c>
    </row>
    <row r="6" spans="1:9" s="103" customFormat="1">
      <c r="A6" s="11"/>
      <c r="B6" s="8"/>
      <c r="C6" s="79"/>
      <c r="D6" s="79"/>
      <c r="E6" s="79"/>
      <c r="F6" s="62"/>
    </row>
    <row r="7" spans="1:9" s="103" customFormat="1">
      <c r="A7" s="11">
        <v>3</v>
      </c>
      <c r="B7" s="8" t="s">
        <v>322</v>
      </c>
      <c r="C7" s="79"/>
      <c r="D7" s="79"/>
      <c r="E7" s="79"/>
      <c r="F7" s="62">
        <f>F67</f>
        <v>0</v>
      </c>
    </row>
    <row r="8" spans="1:9" s="103" customFormat="1">
      <c r="A8" s="11"/>
      <c r="B8" s="8"/>
      <c r="C8" s="79"/>
      <c r="D8" s="79"/>
      <c r="E8" s="79"/>
      <c r="F8" s="62"/>
    </row>
    <row r="9" spans="1:9" s="103" customFormat="1">
      <c r="A9" s="11">
        <v>4</v>
      </c>
      <c r="B9" s="8" t="s">
        <v>339</v>
      </c>
      <c r="C9" s="79"/>
      <c r="D9" s="79"/>
      <c r="E9" s="79"/>
      <c r="F9" s="62">
        <f>F75</f>
        <v>0</v>
      </c>
    </row>
    <row r="10" spans="1:9" s="103" customFormat="1">
      <c r="A10" s="11"/>
      <c r="B10" s="8"/>
      <c r="C10" s="79"/>
      <c r="D10" s="79"/>
      <c r="E10" s="79"/>
      <c r="F10" s="62"/>
    </row>
    <row r="11" spans="1:9" s="103" customFormat="1">
      <c r="A11" s="11">
        <v>5</v>
      </c>
      <c r="B11" s="103" t="s">
        <v>311</v>
      </c>
      <c r="C11" s="79"/>
      <c r="D11" s="79"/>
      <c r="E11" s="79"/>
      <c r="F11" s="62">
        <f>(F3+F5+F7)*0.07</f>
        <v>0</v>
      </c>
    </row>
    <row r="12" spans="1:9" s="103" customFormat="1" ht="16.5" thickBot="1">
      <c r="A12" s="12"/>
      <c r="B12" s="104"/>
      <c r="C12" s="9"/>
      <c r="D12" s="9"/>
      <c r="E12" s="9"/>
      <c r="F12" s="40"/>
    </row>
    <row r="13" spans="1:9" s="103" customFormat="1" ht="16.5" thickTop="1">
      <c r="A13" s="11"/>
      <c r="C13" s="79"/>
      <c r="D13" s="79"/>
      <c r="E13" s="79"/>
      <c r="F13" s="79"/>
    </row>
    <row r="14" spans="1:9" s="103" customFormat="1">
      <c r="A14" s="11"/>
      <c r="C14" s="79"/>
      <c r="D14" s="46" t="s">
        <v>0</v>
      </c>
      <c r="E14" s="46"/>
      <c r="F14" s="47">
        <f>SUM(F3:F13)</f>
        <v>0</v>
      </c>
    </row>
    <row r="15" spans="1:9" s="80" customFormat="1">
      <c r="A15" s="13"/>
      <c r="B15" s="60"/>
      <c r="C15" s="44"/>
      <c r="D15" s="81"/>
      <c r="E15" s="84"/>
      <c r="F15" s="84"/>
      <c r="G15" s="54"/>
      <c r="H15" s="54"/>
      <c r="I15" s="54"/>
    </row>
    <row r="17" spans="1:6" s="80" customFormat="1">
      <c r="A17" s="66" t="s">
        <v>18</v>
      </c>
      <c r="B17" s="6" t="s">
        <v>222</v>
      </c>
      <c r="C17" s="79"/>
      <c r="D17" s="62"/>
      <c r="E17" s="62"/>
      <c r="F17" s="62"/>
    </row>
    <row r="18" spans="1:6" s="80" customFormat="1" ht="16.5" thickBot="1">
      <c r="A18" s="105"/>
      <c r="B18" s="106" t="s">
        <v>7</v>
      </c>
      <c r="C18" s="107" t="s">
        <v>25</v>
      </c>
      <c r="D18" s="107" t="s">
        <v>8</v>
      </c>
      <c r="E18" s="108" t="s">
        <v>9</v>
      </c>
      <c r="F18" s="108" t="s">
        <v>10</v>
      </c>
    </row>
    <row r="19" spans="1:6" s="80" customFormat="1" ht="16.5" thickTop="1">
      <c r="A19" s="69"/>
      <c r="B19" s="65"/>
      <c r="C19" s="109"/>
      <c r="D19" s="109"/>
      <c r="E19" s="110"/>
      <c r="F19" s="110"/>
    </row>
    <row r="20" spans="1:6" s="80" customFormat="1" ht="110.25">
      <c r="A20" s="69" t="s">
        <v>24</v>
      </c>
      <c r="B20" s="65" t="s">
        <v>309</v>
      </c>
      <c r="C20" s="70" t="s">
        <v>1</v>
      </c>
      <c r="D20" s="74">
        <v>1420</v>
      </c>
      <c r="E20" s="71"/>
      <c r="F20" s="122">
        <f>D20*E20</f>
        <v>0</v>
      </c>
    </row>
    <row r="21" spans="1:6" s="80" customFormat="1">
      <c r="A21" s="69"/>
      <c r="B21" s="65"/>
      <c r="C21" s="70"/>
      <c r="D21" s="74"/>
      <c r="E21" s="71"/>
      <c r="F21" s="122"/>
    </row>
    <row r="22" spans="1:6" s="80" customFormat="1" ht="47.25">
      <c r="A22" s="69" t="s">
        <v>20</v>
      </c>
      <c r="B22" s="65" t="s">
        <v>310</v>
      </c>
      <c r="C22" s="70" t="s">
        <v>1</v>
      </c>
      <c r="D22" s="74">
        <v>62</v>
      </c>
      <c r="E22" s="71"/>
      <c r="F22" s="122">
        <f>D22*E22</f>
        <v>0</v>
      </c>
    </row>
    <row r="23" spans="1:6" s="103" customFormat="1">
      <c r="A23" s="111"/>
      <c r="B23" s="112"/>
      <c r="C23" s="113"/>
      <c r="D23" s="114"/>
      <c r="E23" s="114"/>
      <c r="F23" s="115"/>
    </row>
    <row r="24" spans="1:6" s="80" customFormat="1" ht="16.5" thickBot="1">
      <c r="A24" s="53"/>
      <c r="B24" s="48" t="s">
        <v>223</v>
      </c>
      <c r="C24" s="49"/>
      <c r="D24" s="50"/>
      <c r="E24" s="50"/>
      <c r="F24" s="116">
        <f>SUM(F19:F23)</f>
        <v>0</v>
      </c>
    </row>
    <row r="25" spans="1:6" s="80" customFormat="1" ht="16.5" thickTop="1">
      <c r="A25" s="66"/>
      <c r="B25" s="60"/>
      <c r="C25" s="46"/>
      <c r="D25" s="47"/>
      <c r="E25" s="47"/>
      <c r="F25" s="117"/>
    </row>
    <row r="26" spans="1:6" s="80" customFormat="1">
      <c r="A26" s="66" t="s">
        <v>17</v>
      </c>
      <c r="B26" s="60" t="s">
        <v>65</v>
      </c>
      <c r="C26" s="79"/>
      <c r="D26" s="62"/>
      <c r="E26" s="62"/>
      <c r="F26" s="62"/>
    </row>
    <row r="27" spans="1:6" s="80" customFormat="1" ht="16.5" thickBot="1">
      <c r="A27" s="105"/>
      <c r="B27" s="106" t="s">
        <v>7</v>
      </c>
      <c r="C27" s="107" t="s">
        <v>25</v>
      </c>
      <c r="D27" s="107" t="s">
        <v>8</v>
      </c>
      <c r="E27" s="108" t="s">
        <v>9</v>
      </c>
      <c r="F27" s="108" t="s">
        <v>10</v>
      </c>
    </row>
    <row r="28" spans="1:6" s="80" customFormat="1" ht="16.5" thickTop="1">
      <c r="A28" s="69"/>
      <c r="B28" s="65"/>
      <c r="C28" s="109"/>
      <c r="D28" s="109"/>
      <c r="E28" s="110"/>
      <c r="F28" s="110"/>
    </row>
    <row r="29" spans="1:6" s="80" customFormat="1" ht="173.25">
      <c r="A29" s="69" t="s">
        <v>27</v>
      </c>
      <c r="B29" s="118" t="s">
        <v>321</v>
      </c>
      <c r="C29" s="81" t="s">
        <v>1</v>
      </c>
      <c r="D29" s="82">
        <v>1420</v>
      </c>
      <c r="E29" s="82"/>
      <c r="F29" s="76">
        <f>D29*E29</f>
        <v>0</v>
      </c>
    </row>
    <row r="30" spans="1:6" s="80" customFormat="1">
      <c r="A30" s="69"/>
      <c r="B30" s="133"/>
      <c r="C30" s="127"/>
      <c r="D30" s="84"/>
      <c r="E30" s="84"/>
      <c r="F30" s="76"/>
    </row>
    <row r="31" spans="1:6" s="80" customFormat="1" ht="31.5">
      <c r="A31" s="69" t="s">
        <v>28</v>
      </c>
      <c r="B31" s="118" t="s">
        <v>312</v>
      </c>
      <c r="C31" s="45" t="s">
        <v>4</v>
      </c>
      <c r="D31" s="82">
        <v>64</v>
      </c>
      <c r="E31" s="82"/>
      <c r="F31" s="76">
        <f>D31*E31</f>
        <v>0</v>
      </c>
    </row>
    <row r="32" spans="1:6" s="80" customFormat="1">
      <c r="A32" s="69"/>
      <c r="B32" s="118"/>
      <c r="C32" s="45"/>
      <c r="D32" s="82"/>
      <c r="E32" s="82"/>
      <c r="F32" s="76"/>
    </row>
    <row r="33" spans="1:6" s="80" customFormat="1" ht="173.25">
      <c r="A33" s="69" t="s">
        <v>79</v>
      </c>
      <c r="B33" s="212" t="s">
        <v>320</v>
      </c>
      <c r="C33" s="81" t="s">
        <v>1</v>
      </c>
      <c r="D33" s="82">
        <v>62</v>
      </c>
      <c r="E33" s="82"/>
      <c r="F33" s="76">
        <f>D33*E33</f>
        <v>0</v>
      </c>
    </row>
    <row r="34" spans="1:6" s="80" customFormat="1">
      <c r="A34" s="69"/>
      <c r="B34" s="133"/>
      <c r="C34" s="127"/>
      <c r="D34" s="84"/>
      <c r="E34" s="84"/>
      <c r="F34" s="76"/>
    </row>
    <row r="35" spans="1:6" s="80" customFormat="1" ht="31.5">
      <c r="A35" s="69" t="s">
        <v>41</v>
      </c>
      <c r="B35" s="118" t="s">
        <v>313</v>
      </c>
      <c r="C35" s="45" t="s">
        <v>4</v>
      </c>
      <c r="D35" s="82">
        <v>47.2</v>
      </c>
      <c r="E35" s="82"/>
      <c r="F35" s="76">
        <f>D35*E35</f>
        <v>0</v>
      </c>
    </row>
    <row r="36" spans="1:6" s="80" customFormat="1">
      <c r="A36" s="69"/>
      <c r="B36" s="133"/>
      <c r="C36" s="127"/>
      <c r="D36" s="84"/>
      <c r="E36" s="84"/>
      <c r="F36" s="76"/>
    </row>
    <row r="37" spans="1:6" s="80" customFormat="1" ht="47.25">
      <c r="A37" s="69" t="s">
        <v>29</v>
      </c>
      <c r="B37" s="118" t="s">
        <v>319</v>
      </c>
      <c r="C37" s="45" t="s">
        <v>4</v>
      </c>
      <c r="D37" s="82">
        <v>38</v>
      </c>
      <c r="E37" s="82"/>
      <c r="F37" s="76">
        <f>D37*E37</f>
        <v>0</v>
      </c>
    </row>
    <row r="38" spans="1:6" s="80" customFormat="1">
      <c r="A38" s="69"/>
      <c r="B38" s="133"/>
      <c r="C38" s="127"/>
      <c r="D38" s="84"/>
      <c r="E38" s="84"/>
      <c r="F38" s="76"/>
    </row>
    <row r="39" spans="1:6" s="80" customFormat="1" ht="47.25">
      <c r="A39" s="69" t="s">
        <v>30</v>
      </c>
      <c r="B39" s="118" t="s">
        <v>314</v>
      </c>
      <c r="C39" s="45" t="s">
        <v>4</v>
      </c>
      <c r="D39" s="82">
        <v>102</v>
      </c>
      <c r="E39" s="82"/>
      <c r="F39" s="76">
        <f>D39*E39</f>
        <v>0</v>
      </c>
    </row>
    <row r="40" spans="1:6" s="80" customFormat="1">
      <c r="A40" s="69"/>
      <c r="B40" s="133"/>
      <c r="C40" s="127"/>
      <c r="D40" s="84"/>
      <c r="E40" s="84"/>
      <c r="F40" s="76"/>
    </row>
    <row r="41" spans="1:6" s="80" customFormat="1" ht="31.5">
      <c r="A41" s="69" t="s">
        <v>42</v>
      </c>
      <c r="B41" s="118" t="s">
        <v>315</v>
      </c>
      <c r="C41" s="79" t="s">
        <v>4</v>
      </c>
      <c r="D41" s="82">
        <v>128</v>
      </c>
      <c r="E41" s="82"/>
      <c r="F41" s="119">
        <f>D41*E41</f>
        <v>0</v>
      </c>
    </row>
    <row r="42" spans="1:6" s="80" customFormat="1">
      <c r="A42" s="69"/>
      <c r="B42" s="118"/>
      <c r="C42" s="79"/>
      <c r="D42" s="82"/>
      <c r="E42" s="82"/>
      <c r="F42" s="119"/>
    </row>
    <row r="43" spans="1:6" s="80" customFormat="1" ht="31.5">
      <c r="A43" s="69" t="s">
        <v>81</v>
      </c>
      <c r="B43" s="118" t="s">
        <v>316</v>
      </c>
      <c r="C43" s="79" t="s">
        <v>3</v>
      </c>
      <c r="D43" s="82">
        <v>7</v>
      </c>
      <c r="E43" s="82"/>
      <c r="F43" s="119">
        <f>D43*E43</f>
        <v>0</v>
      </c>
    </row>
    <row r="44" spans="1:6" s="80" customFormat="1">
      <c r="A44" s="69"/>
      <c r="B44" s="118"/>
      <c r="C44" s="79"/>
      <c r="D44" s="82"/>
      <c r="E44" s="82"/>
      <c r="F44" s="119"/>
    </row>
    <row r="45" spans="1:6" s="80" customFormat="1" ht="47.25">
      <c r="A45" s="69" t="s">
        <v>233</v>
      </c>
      <c r="B45" s="118" t="s">
        <v>318</v>
      </c>
      <c r="C45" s="79" t="s">
        <v>4</v>
      </c>
      <c r="D45" s="82">
        <v>18</v>
      </c>
      <c r="E45" s="82"/>
      <c r="F45" s="119">
        <f>D45*E45</f>
        <v>0</v>
      </c>
    </row>
    <row r="46" spans="1:6" s="103" customFormat="1">
      <c r="A46" s="67"/>
      <c r="B46" s="128"/>
      <c r="C46" s="123"/>
      <c r="D46" s="71"/>
      <c r="E46" s="71"/>
      <c r="F46" s="124"/>
    </row>
    <row r="47" spans="1:6" s="80" customFormat="1" ht="16.5" thickBot="1">
      <c r="A47" s="53"/>
      <c r="B47" s="48" t="s">
        <v>68</v>
      </c>
      <c r="C47" s="49"/>
      <c r="D47" s="50"/>
      <c r="E47" s="50"/>
      <c r="F47" s="50">
        <f>SUM(F28:F46)</f>
        <v>0</v>
      </c>
    </row>
    <row r="48" spans="1:6" s="80" customFormat="1" ht="16.5" thickTop="1">
      <c r="A48" s="86"/>
      <c r="B48" s="75"/>
      <c r="C48" s="81"/>
      <c r="D48" s="84"/>
      <c r="E48" s="84"/>
      <c r="F48" s="76"/>
    </row>
    <row r="49" spans="1:9" s="80" customFormat="1" ht="16.5">
      <c r="A49" s="213">
        <v>3</v>
      </c>
      <c r="B49" s="38" t="s">
        <v>322</v>
      </c>
      <c r="C49" s="214"/>
      <c r="D49" s="215"/>
      <c r="E49" s="216"/>
      <c r="F49" s="216"/>
      <c r="G49" s="55"/>
      <c r="H49" s="141"/>
      <c r="I49" s="141"/>
    </row>
    <row r="50" spans="1:9" s="80" customFormat="1" ht="16.5">
      <c r="A50" s="217"/>
      <c r="B50" s="80" t="s">
        <v>323</v>
      </c>
      <c r="C50" s="214"/>
      <c r="D50" s="215"/>
      <c r="E50" s="216"/>
      <c r="F50" s="216"/>
      <c r="G50" s="55"/>
      <c r="H50" s="141"/>
      <c r="I50" s="141"/>
    </row>
    <row r="51" spans="1:9" s="80" customFormat="1" ht="17.25" thickBot="1">
      <c r="A51" s="218"/>
      <c r="B51" s="219" t="s">
        <v>7</v>
      </c>
      <c r="C51" s="23" t="s">
        <v>25</v>
      </c>
      <c r="D51" s="42" t="s">
        <v>8</v>
      </c>
      <c r="E51" s="350" t="s">
        <v>9</v>
      </c>
      <c r="F51" s="350" t="s">
        <v>10</v>
      </c>
      <c r="G51" s="55"/>
      <c r="H51" s="141"/>
      <c r="I51" s="141"/>
    </row>
    <row r="52" spans="1:9" s="80" customFormat="1" ht="16.5" thickTop="1">
      <c r="A52" s="220"/>
      <c r="B52" s="221"/>
      <c r="C52" s="70"/>
      <c r="D52" s="71"/>
      <c r="E52" s="222"/>
      <c r="F52" s="223"/>
      <c r="G52" s="55"/>
      <c r="H52" s="141"/>
      <c r="I52" s="141"/>
    </row>
    <row r="53" spans="1:9" s="80" customFormat="1" ht="31.5">
      <c r="A53" s="224">
        <v>301</v>
      </c>
      <c r="B53" s="225" t="s">
        <v>324</v>
      </c>
      <c r="C53" s="226" t="s">
        <v>3</v>
      </c>
      <c r="D53" s="227">
        <v>1</v>
      </c>
      <c r="E53" s="315"/>
      <c r="F53" s="119">
        <f>D53*E53</f>
        <v>0</v>
      </c>
      <c r="G53" s="55"/>
      <c r="H53" s="141"/>
      <c r="I53" s="141"/>
    </row>
    <row r="54" spans="1:9" s="80" customFormat="1">
      <c r="A54" s="220"/>
      <c r="B54" s="225"/>
      <c r="C54" s="226"/>
      <c r="D54" s="227"/>
      <c r="E54" s="315"/>
      <c r="F54" s="315"/>
      <c r="G54" s="55"/>
      <c r="H54" s="141"/>
      <c r="I54" s="141"/>
    </row>
    <row r="55" spans="1:9" s="80" customFormat="1">
      <c r="A55" s="224">
        <v>302</v>
      </c>
      <c r="B55" s="225" t="s">
        <v>325</v>
      </c>
      <c r="C55" s="227" t="s">
        <v>326</v>
      </c>
      <c r="D55" s="227">
        <v>240</v>
      </c>
      <c r="E55" s="315"/>
      <c r="F55" s="119">
        <f>D55*E55</f>
        <v>0</v>
      </c>
      <c r="H55" s="141"/>
      <c r="I55" s="141"/>
    </row>
    <row r="56" spans="1:9" s="80" customFormat="1">
      <c r="A56" s="220"/>
      <c r="B56" s="225"/>
      <c r="C56" s="226"/>
      <c r="D56" s="227"/>
      <c r="E56" s="315"/>
      <c r="F56" s="119"/>
      <c r="G56" s="54"/>
      <c r="H56" s="141"/>
      <c r="I56" s="141"/>
    </row>
    <row r="57" spans="1:9" s="80" customFormat="1">
      <c r="A57" s="224">
        <v>303</v>
      </c>
      <c r="B57" s="225" t="s">
        <v>327</v>
      </c>
      <c r="C57" s="226" t="s">
        <v>3</v>
      </c>
      <c r="D57" s="227">
        <v>15</v>
      </c>
      <c r="E57" s="315"/>
      <c r="F57" s="119">
        <f>D57*E57</f>
        <v>0</v>
      </c>
      <c r="G57" s="54"/>
      <c r="H57" s="141"/>
      <c r="I57" s="141"/>
    </row>
    <row r="58" spans="1:9" s="80" customFormat="1">
      <c r="A58" s="220"/>
      <c r="B58" s="225"/>
      <c r="C58" s="45"/>
      <c r="D58" s="227"/>
      <c r="E58" s="315"/>
      <c r="F58" s="82"/>
      <c r="G58" s="54"/>
      <c r="H58" s="141"/>
      <c r="I58" s="141"/>
    </row>
    <row r="59" spans="1:9" s="80" customFormat="1">
      <c r="A59" s="224">
        <v>304</v>
      </c>
      <c r="B59" s="225" t="s">
        <v>328</v>
      </c>
      <c r="C59" s="226" t="s">
        <v>3</v>
      </c>
      <c r="D59" s="227">
        <v>10</v>
      </c>
      <c r="E59" s="315"/>
      <c r="F59" s="119">
        <f>D59*E59</f>
        <v>0</v>
      </c>
      <c r="G59" s="54"/>
      <c r="H59" s="141"/>
      <c r="I59" s="141"/>
    </row>
    <row r="60" spans="1:9" s="80" customFormat="1">
      <c r="A60" s="220"/>
      <c r="B60" s="225"/>
      <c r="C60" s="45"/>
      <c r="D60" s="227"/>
      <c r="E60" s="315"/>
      <c r="F60" s="82"/>
      <c r="G60" s="54"/>
      <c r="H60" s="55"/>
      <c r="I60" s="141"/>
    </row>
    <row r="61" spans="1:9" s="80" customFormat="1" ht="31.5">
      <c r="A61" s="224">
        <v>305</v>
      </c>
      <c r="B61" s="225" t="s">
        <v>329</v>
      </c>
      <c r="C61" s="226" t="s">
        <v>3</v>
      </c>
      <c r="D61" s="227">
        <v>12</v>
      </c>
      <c r="E61" s="315"/>
      <c r="F61" s="119">
        <f>D61*E61</f>
        <v>0</v>
      </c>
      <c r="G61" s="54"/>
      <c r="H61" s="141"/>
      <c r="I61" s="141"/>
    </row>
    <row r="62" spans="1:9" s="80" customFormat="1">
      <c r="A62" s="220"/>
      <c r="B62" s="225"/>
      <c r="C62" s="45"/>
      <c r="D62" s="227"/>
      <c r="E62" s="315"/>
      <c r="F62" s="82"/>
      <c r="G62" s="54"/>
      <c r="H62" s="141"/>
      <c r="I62" s="141"/>
    </row>
    <row r="63" spans="1:9" s="80" customFormat="1" ht="31.5">
      <c r="A63" s="224">
        <v>306</v>
      </c>
      <c r="B63" s="225" t="s">
        <v>330</v>
      </c>
      <c r="C63" s="226" t="s">
        <v>3</v>
      </c>
      <c r="D63" s="227">
        <v>290</v>
      </c>
      <c r="E63" s="315"/>
      <c r="F63" s="119">
        <f>D63*E63</f>
        <v>0</v>
      </c>
      <c r="G63" s="54"/>
      <c r="H63" s="141"/>
      <c r="I63" s="141"/>
    </row>
    <row r="64" spans="1:9" s="80" customFormat="1">
      <c r="A64" s="220"/>
      <c r="B64" s="225"/>
      <c r="C64" s="45"/>
      <c r="D64" s="227"/>
      <c r="E64" s="315"/>
      <c r="F64" s="82"/>
      <c r="G64" s="54"/>
      <c r="H64" s="141"/>
      <c r="I64" s="141"/>
    </row>
    <row r="65" spans="1:9" s="80" customFormat="1">
      <c r="A65" s="224">
        <v>307</v>
      </c>
      <c r="B65" s="225" t="s">
        <v>331</v>
      </c>
      <c r="C65" s="226" t="s">
        <v>3</v>
      </c>
      <c r="D65" s="227">
        <v>1</v>
      </c>
      <c r="E65" s="315"/>
      <c r="F65" s="119">
        <f>D65*E65</f>
        <v>0</v>
      </c>
      <c r="G65" s="54"/>
      <c r="H65" s="141"/>
      <c r="I65" s="141"/>
    </row>
    <row r="66" spans="1:9" s="80" customFormat="1" ht="16.5">
      <c r="A66" s="228"/>
      <c r="B66" s="229"/>
      <c r="C66" s="45"/>
      <c r="D66" s="230"/>
      <c r="E66" s="349"/>
      <c r="F66" s="82"/>
      <c r="G66" s="54"/>
      <c r="H66" s="141"/>
      <c r="I66" s="141"/>
    </row>
    <row r="67" spans="1:9" s="80" customFormat="1" ht="16.5" thickBot="1">
      <c r="A67" s="231"/>
      <c r="B67" s="48" t="s">
        <v>332</v>
      </c>
      <c r="C67" s="49"/>
      <c r="D67" s="50"/>
      <c r="E67" s="50"/>
      <c r="F67" s="50">
        <f>SUM(F53:F66)</f>
        <v>0</v>
      </c>
      <c r="G67" s="54"/>
      <c r="H67" s="141"/>
      <c r="I67" s="141"/>
    </row>
    <row r="68" spans="1:9" s="80" customFormat="1" ht="16.5" thickTop="1">
      <c r="A68" s="52"/>
      <c r="B68" s="61"/>
      <c r="C68" s="81"/>
      <c r="D68" s="81"/>
      <c r="E68" s="84"/>
      <c r="F68" s="84"/>
      <c r="G68" s="54"/>
    </row>
    <row r="69" spans="1:9" s="80" customFormat="1" ht="16.5">
      <c r="A69" s="213">
        <v>4</v>
      </c>
      <c r="B69" s="38" t="s">
        <v>339</v>
      </c>
      <c r="C69" s="214"/>
      <c r="D69" s="215"/>
      <c r="E69" s="216"/>
      <c r="F69" s="216"/>
      <c r="H69" s="54"/>
      <c r="I69" s="54"/>
    </row>
    <row r="70" spans="1:9" s="80" customFormat="1" ht="17.25" thickBot="1">
      <c r="A70" s="218"/>
      <c r="B70" s="219" t="s">
        <v>7</v>
      </c>
      <c r="C70" s="23" t="s">
        <v>25</v>
      </c>
      <c r="D70" s="42" t="s">
        <v>8</v>
      </c>
      <c r="E70" s="350" t="s">
        <v>9</v>
      </c>
      <c r="F70" s="350" t="s">
        <v>10</v>
      </c>
      <c r="G70" s="54"/>
      <c r="H70" s="54"/>
      <c r="I70" s="54"/>
    </row>
    <row r="71" spans="1:9" s="80" customFormat="1" ht="16.5" thickTop="1">
      <c r="A71" s="220"/>
      <c r="B71" s="221"/>
      <c r="C71" s="70"/>
      <c r="D71" s="71"/>
      <c r="E71" s="222"/>
      <c r="F71" s="223"/>
      <c r="G71" s="54"/>
      <c r="H71" s="54"/>
      <c r="I71" s="54"/>
    </row>
    <row r="72" spans="1:9" s="80" customFormat="1" ht="31.5">
      <c r="A72" s="224">
        <v>401</v>
      </c>
      <c r="B72" s="225" t="s">
        <v>700</v>
      </c>
      <c r="C72" s="226" t="s">
        <v>3</v>
      </c>
      <c r="D72" s="227">
        <v>1</v>
      </c>
      <c r="E72" s="315"/>
      <c r="F72" s="119">
        <f>D72*E72</f>
        <v>0</v>
      </c>
      <c r="G72" s="54"/>
      <c r="H72" s="54"/>
      <c r="I72" s="54"/>
    </row>
    <row r="73" spans="1:9" s="80" customFormat="1">
      <c r="A73" s="220"/>
      <c r="B73" s="225"/>
      <c r="C73" s="226"/>
      <c r="D73" s="227"/>
      <c r="E73" s="315"/>
      <c r="F73" s="315"/>
      <c r="G73" s="54"/>
      <c r="H73" s="54"/>
      <c r="I73" s="54"/>
    </row>
    <row r="74" spans="1:9" s="80" customFormat="1" ht="16.5">
      <c r="A74" s="228"/>
      <c r="B74" s="229"/>
      <c r="C74" s="45"/>
      <c r="D74" s="230"/>
      <c r="E74" s="349"/>
      <c r="F74" s="82"/>
      <c r="G74" s="54"/>
      <c r="H74" s="54"/>
      <c r="I74" s="54"/>
    </row>
    <row r="75" spans="1:9" s="80" customFormat="1" ht="16.5" thickBot="1">
      <c r="A75" s="231"/>
      <c r="B75" s="48" t="s">
        <v>332</v>
      </c>
      <c r="C75" s="49"/>
      <c r="D75" s="50"/>
      <c r="E75" s="50"/>
      <c r="F75" s="50">
        <f>SUM(F72:F74)</f>
        <v>0</v>
      </c>
      <c r="G75" s="54"/>
      <c r="H75" s="54"/>
      <c r="I75" s="54"/>
    </row>
    <row r="76" spans="1:9" s="80" customFormat="1" ht="16.5" thickTop="1">
      <c r="A76" s="52"/>
      <c r="B76" s="61"/>
      <c r="C76" s="81"/>
      <c r="D76" s="81"/>
      <c r="E76" s="84"/>
      <c r="F76" s="84"/>
      <c r="G76" s="54"/>
      <c r="H76" s="54"/>
      <c r="I76" s="54"/>
    </row>
    <row r="77" spans="1:9" s="80" customFormat="1">
      <c r="A77" s="52"/>
      <c r="B77" s="61"/>
      <c r="C77" s="81"/>
      <c r="D77" s="81"/>
      <c r="E77" s="84"/>
      <c r="F77" s="84"/>
      <c r="G77" s="54"/>
      <c r="H77" s="54"/>
      <c r="I77" s="54"/>
    </row>
    <row r="78" spans="1:9" s="80" customFormat="1">
      <c r="A78" s="52"/>
      <c r="B78" s="61"/>
      <c r="C78" s="81"/>
      <c r="D78" s="81"/>
      <c r="E78" s="84"/>
      <c r="F78" s="84"/>
      <c r="G78" s="54"/>
      <c r="H78" s="54"/>
      <c r="I78" s="54"/>
    </row>
    <row r="79" spans="1:9" s="80" customFormat="1">
      <c r="A79" s="52"/>
      <c r="B79" s="61"/>
      <c r="C79" s="81"/>
      <c r="D79" s="81"/>
      <c r="E79" s="84"/>
      <c r="F79" s="84"/>
      <c r="G79" s="54"/>
      <c r="H79" s="54"/>
      <c r="I79" s="54"/>
    </row>
    <row r="80" spans="1:9" s="80" customFormat="1">
      <c r="A80" s="52"/>
      <c r="B80" s="61"/>
      <c r="C80" s="81"/>
      <c r="D80" s="81"/>
      <c r="E80" s="84"/>
      <c r="F80" s="84"/>
      <c r="G80" s="54"/>
      <c r="H80" s="54"/>
      <c r="I80" s="54"/>
    </row>
    <row r="81" spans="1:9" s="80" customFormat="1">
      <c r="A81" s="52"/>
      <c r="B81" s="61"/>
      <c r="C81" s="81"/>
      <c r="D81" s="81"/>
      <c r="E81" s="84"/>
      <c r="F81" s="84"/>
      <c r="G81" s="54"/>
      <c r="H81" s="54"/>
      <c r="I81" s="54"/>
    </row>
    <row r="82" spans="1:9" s="80" customFormat="1">
      <c r="A82" s="52"/>
      <c r="B82" s="61"/>
      <c r="C82" s="81"/>
      <c r="D82" s="81"/>
      <c r="E82" s="84"/>
      <c r="F82" s="84"/>
      <c r="G82" s="54"/>
      <c r="H82" s="54"/>
      <c r="I82" s="54"/>
    </row>
    <row r="83" spans="1:9" s="80" customFormat="1">
      <c r="A83" s="52"/>
      <c r="B83" s="61"/>
      <c r="C83" s="81"/>
      <c r="D83" s="81"/>
      <c r="E83" s="84"/>
      <c r="F83" s="84"/>
      <c r="G83" s="54"/>
      <c r="H83" s="54"/>
      <c r="I83" s="54"/>
    </row>
    <row r="84" spans="1:9" s="80" customFormat="1">
      <c r="A84" s="52"/>
      <c r="B84" s="61"/>
      <c r="C84" s="81"/>
      <c r="D84" s="81"/>
      <c r="E84" s="84"/>
      <c r="F84" s="84"/>
      <c r="G84" s="54"/>
      <c r="H84" s="54"/>
      <c r="I84" s="54"/>
    </row>
    <row r="85" spans="1:9" s="80" customFormat="1">
      <c r="A85" s="52"/>
      <c r="B85" s="61"/>
      <c r="C85" s="81"/>
      <c r="D85" s="81"/>
      <c r="E85" s="84"/>
      <c r="F85" s="84"/>
      <c r="G85" s="54"/>
      <c r="H85" s="54"/>
      <c r="I85" s="54"/>
    </row>
    <row r="86" spans="1:9" s="80" customFormat="1">
      <c r="A86" s="52"/>
      <c r="B86" s="61"/>
      <c r="C86" s="81"/>
      <c r="D86" s="81"/>
      <c r="E86" s="84"/>
      <c r="F86" s="84"/>
      <c r="G86" s="54"/>
      <c r="H86" s="54"/>
      <c r="I86" s="54"/>
    </row>
    <row r="87" spans="1:9" s="80" customFormat="1">
      <c r="A87" s="52"/>
      <c r="B87" s="61"/>
      <c r="C87" s="81"/>
      <c r="D87" s="81"/>
      <c r="E87" s="84"/>
      <c r="F87" s="84"/>
      <c r="G87" s="54"/>
      <c r="H87" s="54"/>
      <c r="I87" s="54"/>
    </row>
    <row r="88" spans="1:9" s="80" customFormat="1">
      <c r="A88" s="52"/>
      <c r="B88" s="61"/>
      <c r="C88" s="81"/>
      <c r="D88" s="81"/>
      <c r="E88" s="84"/>
      <c r="F88" s="84"/>
      <c r="G88" s="54"/>
      <c r="H88" s="54"/>
      <c r="I88" s="54"/>
    </row>
    <row r="89" spans="1:9" s="80" customFormat="1">
      <c r="A89" s="52"/>
      <c r="B89" s="61"/>
      <c r="C89" s="81"/>
      <c r="D89" s="81"/>
      <c r="E89" s="84"/>
      <c r="F89" s="84"/>
      <c r="G89" s="54"/>
      <c r="H89" s="54"/>
      <c r="I89" s="54"/>
    </row>
    <row r="90" spans="1:9" s="80" customFormat="1">
      <c r="A90" s="52"/>
      <c r="B90" s="61"/>
      <c r="C90" s="81"/>
      <c r="D90" s="81"/>
      <c r="E90" s="84"/>
      <c r="F90" s="84"/>
      <c r="G90" s="54"/>
      <c r="H90" s="54"/>
      <c r="I90" s="54"/>
    </row>
    <row r="91" spans="1:9" s="80" customFormat="1">
      <c r="A91" s="52"/>
      <c r="B91" s="61"/>
      <c r="C91" s="81"/>
      <c r="D91" s="81"/>
      <c r="E91" s="84"/>
      <c r="F91" s="84"/>
      <c r="G91" s="54"/>
      <c r="H91" s="54"/>
      <c r="I91" s="54"/>
    </row>
    <row r="92" spans="1:9" s="80" customFormat="1">
      <c r="A92" s="52"/>
      <c r="B92" s="61"/>
      <c r="C92" s="81"/>
      <c r="D92" s="81"/>
      <c r="E92" s="84"/>
      <c r="F92" s="84"/>
      <c r="G92" s="54"/>
      <c r="H92" s="54"/>
      <c r="I92" s="54"/>
    </row>
    <row r="93" spans="1:9" s="80" customFormat="1">
      <c r="A93" s="52"/>
      <c r="B93" s="61"/>
      <c r="C93" s="81"/>
      <c r="D93" s="81"/>
      <c r="E93" s="84"/>
      <c r="F93" s="84"/>
      <c r="G93" s="54"/>
      <c r="H93" s="54"/>
      <c r="I93" s="54"/>
    </row>
    <row r="94" spans="1:9" s="80" customFormat="1">
      <c r="A94" s="52"/>
      <c r="B94" s="61"/>
      <c r="C94" s="81"/>
      <c r="D94" s="81"/>
      <c r="E94" s="84"/>
      <c r="F94" s="84"/>
      <c r="G94" s="54"/>
      <c r="H94" s="54"/>
      <c r="I94" s="54"/>
    </row>
    <row r="95" spans="1:9" s="80" customFormat="1">
      <c r="A95" s="52"/>
      <c r="B95" s="61"/>
      <c r="C95" s="81"/>
      <c r="D95" s="81"/>
      <c r="E95" s="84"/>
      <c r="F95" s="84"/>
      <c r="G95" s="54"/>
      <c r="H95" s="54"/>
      <c r="I95" s="54"/>
    </row>
    <row r="96" spans="1:9" s="80" customFormat="1">
      <c r="A96" s="52"/>
      <c r="B96" s="61"/>
      <c r="C96" s="81"/>
      <c r="D96" s="81"/>
      <c r="E96" s="84"/>
      <c r="F96" s="84"/>
      <c r="H96" s="54"/>
      <c r="I96" s="54"/>
    </row>
    <row r="97" spans="1:9" s="80" customFormat="1">
      <c r="A97" s="52"/>
      <c r="B97" s="61"/>
      <c r="C97" s="81"/>
      <c r="D97" s="81"/>
      <c r="E97" s="84"/>
      <c r="F97" s="84"/>
      <c r="H97" s="54"/>
      <c r="I97" s="54"/>
    </row>
    <row r="98" spans="1:9" s="80" customFormat="1">
      <c r="A98" s="52"/>
      <c r="B98" s="61"/>
      <c r="C98" s="81"/>
      <c r="D98" s="81"/>
      <c r="E98" s="84"/>
      <c r="F98" s="84"/>
      <c r="H98" s="54"/>
      <c r="I98" s="54"/>
    </row>
    <row r="99" spans="1:9" s="80" customFormat="1">
      <c r="A99" s="52"/>
      <c r="B99" s="61"/>
      <c r="C99" s="81"/>
      <c r="D99" s="81"/>
      <c r="E99" s="84"/>
      <c r="F99" s="84"/>
      <c r="H99" s="54"/>
      <c r="I99" s="54"/>
    </row>
    <row r="100" spans="1:9" s="80" customFormat="1">
      <c r="A100" s="52"/>
      <c r="B100" s="61"/>
      <c r="C100" s="81"/>
      <c r="D100" s="81"/>
      <c r="E100" s="84"/>
      <c r="F100" s="84"/>
      <c r="H100" s="54"/>
      <c r="I100" s="54"/>
    </row>
    <row r="101" spans="1:9" s="80" customFormat="1">
      <c r="A101" s="52"/>
      <c r="B101" s="61"/>
      <c r="C101" s="81"/>
      <c r="D101" s="81"/>
      <c r="E101" s="84"/>
      <c r="F101" s="84"/>
      <c r="G101" s="54"/>
      <c r="H101" s="54"/>
      <c r="I101" s="54"/>
    </row>
    <row r="102" spans="1:9" s="80" customFormat="1">
      <c r="A102" s="52"/>
      <c r="B102" s="61"/>
      <c r="C102" s="81"/>
      <c r="D102" s="81"/>
      <c r="E102" s="84"/>
      <c r="F102" s="84"/>
      <c r="G102" s="54"/>
      <c r="H102" s="54"/>
      <c r="I102" s="54"/>
    </row>
    <row r="103" spans="1:9" s="80" customFormat="1">
      <c r="A103" s="52"/>
      <c r="B103" s="61"/>
      <c r="C103" s="81"/>
      <c r="D103" s="81"/>
      <c r="E103" s="84"/>
      <c r="F103" s="84"/>
      <c r="G103" s="54"/>
      <c r="H103" s="54"/>
      <c r="I103" s="54"/>
    </row>
    <row r="104" spans="1:9" s="80" customFormat="1">
      <c r="A104" s="52"/>
      <c r="B104" s="61"/>
      <c r="C104" s="81"/>
      <c r="D104" s="81"/>
      <c r="E104" s="84"/>
      <c r="F104" s="84"/>
      <c r="G104" s="54"/>
      <c r="H104" s="54"/>
      <c r="I104" s="54"/>
    </row>
    <row r="105" spans="1:9" s="80" customFormat="1">
      <c r="A105" s="52"/>
      <c r="B105" s="61"/>
      <c r="C105" s="81"/>
      <c r="D105" s="81"/>
      <c r="E105" s="84"/>
      <c r="F105" s="84"/>
      <c r="G105" s="54"/>
      <c r="H105" s="54"/>
      <c r="I105" s="54"/>
    </row>
    <row r="106" spans="1:9" s="80" customFormat="1">
      <c r="A106" s="52"/>
      <c r="B106" s="61"/>
      <c r="C106" s="81"/>
      <c r="D106" s="81"/>
      <c r="E106" s="84"/>
      <c r="F106" s="84"/>
      <c r="G106" s="54"/>
      <c r="H106" s="54"/>
      <c r="I106" s="54"/>
    </row>
    <row r="107" spans="1:9" s="80" customFormat="1">
      <c r="A107" s="52"/>
      <c r="B107" s="61"/>
      <c r="C107" s="81"/>
      <c r="D107" s="81"/>
      <c r="E107" s="84"/>
      <c r="F107" s="84"/>
      <c r="G107" s="54"/>
      <c r="H107" s="54"/>
      <c r="I107" s="54"/>
    </row>
    <row r="108" spans="1:9" s="80" customFormat="1">
      <c r="A108" s="52"/>
      <c r="B108" s="61"/>
      <c r="C108" s="81"/>
      <c r="D108" s="81"/>
      <c r="E108" s="84"/>
      <c r="F108" s="84"/>
      <c r="G108" s="54"/>
      <c r="H108" s="54"/>
      <c r="I108" s="54"/>
    </row>
    <row r="109" spans="1:9" s="80" customFormat="1">
      <c r="A109" s="52"/>
      <c r="B109" s="61"/>
      <c r="C109" s="81"/>
      <c r="D109" s="81"/>
      <c r="E109" s="84"/>
      <c r="F109" s="84"/>
      <c r="G109" s="54"/>
    </row>
    <row r="110" spans="1:9" s="80" customFormat="1">
      <c r="A110" s="52"/>
      <c r="B110" s="61"/>
      <c r="C110" s="81"/>
      <c r="D110" s="81"/>
      <c r="E110" s="84"/>
      <c r="F110" s="84"/>
      <c r="G110" s="54"/>
    </row>
    <row r="111" spans="1:9" s="80" customFormat="1">
      <c r="A111" s="52"/>
      <c r="B111" s="61"/>
      <c r="C111" s="81"/>
      <c r="D111" s="81"/>
      <c r="E111" s="84"/>
      <c r="F111" s="84"/>
      <c r="G111" s="54"/>
    </row>
    <row r="112" spans="1:9" s="80" customFormat="1">
      <c r="A112" s="52"/>
      <c r="B112" s="61"/>
      <c r="C112" s="81"/>
      <c r="D112" s="81"/>
      <c r="E112" s="84"/>
      <c r="F112" s="84"/>
      <c r="G112" s="54"/>
    </row>
    <row r="113" spans="1:9" s="80" customFormat="1">
      <c r="A113" s="52"/>
      <c r="B113" s="61"/>
      <c r="C113" s="81"/>
      <c r="D113" s="81"/>
      <c r="E113" s="84"/>
      <c r="F113" s="84"/>
      <c r="G113" s="54"/>
    </row>
    <row r="114" spans="1:9" s="80" customFormat="1">
      <c r="A114" s="52"/>
      <c r="B114" s="61"/>
      <c r="C114" s="81"/>
      <c r="D114" s="81"/>
      <c r="E114" s="84"/>
      <c r="F114" s="84"/>
      <c r="G114" s="54"/>
      <c r="H114" s="54"/>
      <c r="I114" s="54"/>
    </row>
    <row r="115" spans="1:9" s="80" customFormat="1">
      <c r="A115" s="52"/>
      <c r="B115" s="61"/>
      <c r="C115" s="81"/>
      <c r="D115" s="81"/>
      <c r="E115" s="84"/>
      <c r="F115" s="84"/>
      <c r="G115" s="54"/>
      <c r="H115" s="54"/>
      <c r="I115" s="54"/>
    </row>
    <row r="116" spans="1:9" s="80" customFormat="1">
      <c r="A116" s="52"/>
      <c r="B116" s="61"/>
      <c r="C116" s="81"/>
      <c r="D116" s="81"/>
      <c r="E116" s="84"/>
      <c r="F116" s="84"/>
      <c r="G116" s="54"/>
      <c r="H116" s="54"/>
      <c r="I116" s="54"/>
    </row>
    <row r="117" spans="1:9" s="80" customFormat="1">
      <c r="A117" s="52"/>
      <c r="B117" s="61"/>
      <c r="C117" s="81"/>
      <c r="D117" s="81"/>
      <c r="E117" s="84"/>
      <c r="F117" s="84"/>
      <c r="G117" s="54"/>
      <c r="H117" s="54"/>
      <c r="I117" s="54"/>
    </row>
    <row r="118" spans="1:9" s="80" customFormat="1">
      <c r="A118" s="52"/>
      <c r="B118" s="61"/>
      <c r="C118" s="81"/>
      <c r="D118" s="81"/>
      <c r="E118" s="84"/>
      <c r="F118" s="84"/>
      <c r="H118" s="54"/>
      <c r="I118" s="54"/>
    </row>
    <row r="119" spans="1:9" s="80" customFormat="1">
      <c r="A119" s="52"/>
      <c r="B119" s="61"/>
      <c r="C119" s="81"/>
      <c r="D119" s="81"/>
      <c r="E119" s="84"/>
      <c r="F119" s="84"/>
      <c r="G119" s="54"/>
      <c r="H119" s="54"/>
      <c r="I119" s="54"/>
    </row>
    <row r="120" spans="1:9" s="80" customFormat="1">
      <c r="A120" s="52"/>
      <c r="B120" s="61"/>
      <c r="C120" s="81"/>
      <c r="D120" s="81"/>
      <c r="E120" s="84"/>
      <c r="F120" s="84"/>
      <c r="G120" s="54"/>
      <c r="H120" s="54"/>
      <c r="I120" s="54"/>
    </row>
    <row r="121" spans="1:9" s="80" customFormat="1">
      <c r="A121" s="52"/>
      <c r="B121" s="61"/>
      <c r="C121" s="81"/>
      <c r="D121" s="81"/>
      <c r="E121" s="84"/>
      <c r="F121" s="84"/>
      <c r="G121" s="54"/>
      <c r="H121" s="54"/>
      <c r="I121" s="54"/>
    </row>
    <row r="122" spans="1:9" s="80" customFormat="1">
      <c r="A122" s="52"/>
      <c r="B122" s="61"/>
      <c r="C122" s="81"/>
      <c r="D122" s="81"/>
      <c r="E122" s="84"/>
      <c r="F122" s="84"/>
      <c r="G122" s="54"/>
      <c r="H122" s="54"/>
      <c r="I122" s="54"/>
    </row>
    <row r="123" spans="1:9" s="80" customFormat="1">
      <c r="A123" s="52"/>
      <c r="B123" s="61"/>
      <c r="C123" s="81"/>
      <c r="D123" s="81"/>
      <c r="E123" s="84"/>
      <c r="F123" s="84"/>
      <c r="G123" s="54"/>
      <c r="H123" s="54"/>
      <c r="I123" s="54"/>
    </row>
    <row r="124" spans="1:9" s="80" customFormat="1">
      <c r="A124" s="52"/>
      <c r="B124" s="61"/>
      <c r="C124" s="81"/>
      <c r="D124" s="81"/>
      <c r="E124" s="84"/>
      <c r="F124" s="84"/>
      <c r="G124" s="54"/>
      <c r="H124" s="54"/>
      <c r="I124" s="54"/>
    </row>
    <row r="125" spans="1:9" s="80" customFormat="1">
      <c r="A125" s="52"/>
      <c r="B125" s="61"/>
      <c r="C125" s="81"/>
      <c r="D125" s="81"/>
      <c r="E125" s="84"/>
      <c r="F125" s="84"/>
      <c r="G125" s="54"/>
      <c r="H125" s="54"/>
      <c r="I125" s="54"/>
    </row>
    <row r="126" spans="1:9" s="80" customFormat="1">
      <c r="A126" s="52"/>
      <c r="B126" s="61"/>
      <c r="C126" s="81"/>
      <c r="D126" s="81"/>
      <c r="E126" s="84"/>
      <c r="F126" s="84"/>
      <c r="G126" s="54"/>
      <c r="H126" s="54"/>
      <c r="I126" s="54"/>
    </row>
    <row r="127" spans="1:9" s="80" customFormat="1">
      <c r="A127" s="52"/>
      <c r="B127" s="61"/>
      <c r="C127" s="81"/>
      <c r="D127" s="81"/>
      <c r="E127" s="84"/>
      <c r="F127" s="84"/>
      <c r="G127" s="54"/>
      <c r="H127" s="54"/>
      <c r="I127" s="54"/>
    </row>
    <row r="128" spans="1:9" s="80" customFormat="1">
      <c r="A128" s="52"/>
      <c r="B128" s="61"/>
      <c r="C128" s="81"/>
      <c r="D128" s="81"/>
      <c r="E128" s="84"/>
      <c r="F128" s="84"/>
      <c r="G128" s="54"/>
      <c r="H128" s="54"/>
      <c r="I128" s="54"/>
    </row>
    <row r="129" spans="1:9" s="80" customFormat="1">
      <c r="A129" s="52"/>
      <c r="B129" s="61"/>
      <c r="C129" s="81"/>
      <c r="D129" s="81"/>
      <c r="E129" s="84"/>
      <c r="F129" s="84"/>
      <c r="G129" s="54"/>
      <c r="H129" s="54"/>
      <c r="I129" s="54"/>
    </row>
    <row r="130" spans="1:9" s="80" customFormat="1">
      <c r="A130" s="52"/>
      <c r="B130" s="61"/>
      <c r="C130" s="81"/>
      <c r="D130" s="81"/>
      <c r="E130" s="84"/>
      <c r="F130" s="84"/>
      <c r="G130" s="54"/>
      <c r="H130" s="54"/>
      <c r="I130" s="54"/>
    </row>
    <row r="131" spans="1:9" s="80" customFormat="1">
      <c r="A131" s="52"/>
      <c r="B131" s="61"/>
      <c r="C131" s="81"/>
      <c r="D131" s="81"/>
      <c r="E131" s="84"/>
      <c r="F131" s="84"/>
      <c r="G131" s="54"/>
    </row>
    <row r="132" spans="1:9" s="80" customFormat="1">
      <c r="A132" s="52"/>
      <c r="B132" s="61"/>
      <c r="C132" s="81"/>
      <c r="D132" s="81"/>
      <c r="E132" s="84"/>
      <c r="F132" s="84"/>
      <c r="G132" s="54"/>
      <c r="H132" s="54"/>
      <c r="I132" s="54"/>
    </row>
    <row r="133" spans="1:9" s="80" customFormat="1">
      <c r="A133" s="52"/>
      <c r="B133" s="61"/>
      <c r="C133" s="81"/>
      <c r="D133" s="81"/>
      <c r="E133" s="84"/>
      <c r="F133" s="84"/>
      <c r="G133" s="54"/>
      <c r="H133" s="54"/>
      <c r="I133" s="54"/>
    </row>
    <row r="134" spans="1:9" s="80" customFormat="1">
      <c r="A134" s="52"/>
      <c r="B134" s="61"/>
      <c r="C134" s="81"/>
      <c r="D134" s="81"/>
      <c r="E134" s="84"/>
      <c r="F134" s="84"/>
      <c r="G134" s="54"/>
      <c r="H134" s="54"/>
      <c r="I134" s="54"/>
    </row>
    <row r="135" spans="1:9" s="80" customFormat="1">
      <c r="A135" s="52"/>
      <c r="B135" s="61"/>
      <c r="C135" s="81"/>
      <c r="D135" s="81"/>
      <c r="E135" s="84"/>
      <c r="F135" s="84"/>
      <c r="G135" s="54"/>
      <c r="H135" s="54"/>
      <c r="I135" s="54"/>
    </row>
    <row r="136" spans="1:9" s="80" customFormat="1">
      <c r="A136" s="52"/>
      <c r="B136" s="61"/>
      <c r="C136" s="81"/>
      <c r="D136" s="81"/>
      <c r="E136" s="84"/>
      <c r="F136" s="84"/>
      <c r="G136" s="54"/>
      <c r="H136" s="54"/>
      <c r="I136" s="54"/>
    </row>
    <row r="137" spans="1:9" s="80" customFormat="1">
      <c r="A137" s="52"/>
      <c r="B137" s="61"/>
      <c r="C137" s="81"/>
      <c r="D137" s="81"/>
      <c r="E137" s="84"/>
      <c r="F137" s="84"/>
      <c r="G137" s="54"/>
      <c r="H137" s="54"/>
      <c r="I137" s="54"/>
    </row>
    <row r="138" spans="1:9" s="80" customFormat="1">
      <c r="A138" s="52"/>
      <c r="B138" s="61"/>
      <c r="C138" s="81"/>
      <c r="D138" s="81"/>
      <c r="E138" s="84"/>
      <c r="F138" s="84"/>
      <c r="G138" s="54"/>
      <c r="H138" s="54"/>
      <c r="I138" s="54"/>
    </row>
    <row r="139" spans="1:9" s="80" customFormat="1">
      <c r="A139" s="52"/>
      <c r="B139" s="61"/>
      <c r="C139" s="81"/>
      <c r="D139" s="81"/>
      <c r="E139" s="84"/>
      <c r="F139" s="84"/>
      <c r="G139" s="54"/>
      <c r="H139" s="54"/>
      <c r="I139" s="54"/>
    </row>
    <row r="140" spans="1:9" s="80" customFormat="1">
      <c r="A140" s="52"/>
      <c r="B140" s="61"/>
      <c r="C140" s="81"/>
      <c r="D140" s="81"/>
      <c r="E140" s="84"/>
      <c r="F140" s="84"/>
      <c r="G140" s="54"/>
      <c r="H140" s="54"/>
      <c r="I140" s="54"/>
    </row>
    <row r="141" spans="1:9" s="80" customFormat="1">
      <c r="A141" s="52"/>
      <c r="B141" s="61"/>
      <c r="C141" s="81"/>
      <c r="D141" s="81"/>
      <c r="E141" s="84"/>
      <c r="F141" s="84"/>
      <c r="G141" s="54"/>
      <c r="H141" s="54"/>
      <c r="I141" s="54"/>
    </row>
    <row r="142" spans="1:9" s="80" customFormat="1">
      <c r="A142" s="52"/>
      <c r="B142" s="61"/>
      <c r="C142" s="81"/>
      <c r="D142" s="81"/>
      <c r="E142" s="84"/>
      <c r="F142" s="84"/>
      <c r="G142" s="54"/>
      <c r="H142" s="54"/>
      <c r="I142" s="54"/>
    </row>
    <row r="143" spans="1:9" s="80" customFormat="1">
      <c r="A143" s="52"/>
      <c r="B143" s="61"/>
      <c r="C143" s="81"/>
      <c r="D143" s="81"/>
      <c r="E143" s="84"/>
      <c r="F143" s="84"/>
      <c r="G143" s="54"/>
      <c r="H143" s="54"/>
      <c r="I143" s="54"/>
    </row>
    <row r="144" spans="1:9" s="80" customFormat="1">
      <c r="A144" s="52"/>
      <c r="B144" s="61"/>
      <c r="C144" s="81"/>
      <c r="D144" s="81"/>
      <c r="E144" s="84"/>
      <c r="F144" s="84"/>
      <c r="G144" s="54"/>
      <c r="H144" s="54"/>
      <c r="I144" s="54"/>
    </row>
    <row r="145" spans="1:9" s="80" customFormat="1">
      <c r="A145" s="52"/>
      <c r="B145" s="61"/>
      <c r="C145" s="81"/>
      <c r="D145" s="81"/>
      <c r="E145" s="84"/>
      <c r="F145" s="84"/>
      <c r="G145" s="54"/>
      <c r="H145" s="54"/>
      <c r="I145" s="54"/>
    </row>
    <row r="146" spans="1:9" s="80" customFormat="1">
      <c r="A146" s="52"/>
      <c r="B146" s="61"/>
      <c r="C146" s="81"/>
      <c r="D146" s="81"/>
      <c r="E146" s="84"/>
      <c r="F146" s="84"/>
      <c r="G146" s="54"/>
      <c r="H146" s="54"/>
      <c r="I146" s="54"/>
    </row>
    <row r="147" spans="1:9" s="80" customFormat="1">
      <c r="A147" s="52"/>
      <c r="B147" s="61"/>
      <c r="C147" s="81"/>
      <c r="D147" s="81"/>
      <c r="E147" s="84"/>
      <c r="F147" s="84"/>
      <c r="G147" s="54"/>
      <c r="H147" s="54"/>
      <c r="I147" s="54"/>
    </row>
    <row r="148" spans="1:9" s="80" customFormat="1">
      <c r="A148" s="52"/>
      <c r="B148" s="61"/>
      <c r="C148" s="81"/>
      <c r="D148" s="81"/>
      <c r="E148" s="84"/>
      <c r="F148" s="84"/>
      <c r="G148" s="54"/>
      <c r="H148" s="54"/>
      <c r="I148" s="54"/>
    </row>
    <row r="149" spans="1:9" s="80" customFormat="1">
      <c r="A149" s="52"/>
      <c r="B149" s="61"/>
      <c r="C149" s="81"/>
      <c r="D149" s="81"/>
      <c r="E149" s="84"/>
      <c r="F149" s="84"/>
      <c r="G149" s="54"/>
      <c r="H149" s="54"/>
      <c r="I149" s="54"/>
    </row>
    <row r="150" spans="1:9" s="80" customFormat="1">
      <c r="A150" s="52"/>
      <c r="B150" s="61"/>
      <c r="C150" s="81"/>
      <c r="D150" s="81"/>
      <c r="E150" s="84"/>
      <c r="F150" s="84"/>
      <c r="G150" s="54"/>
      <c r="H150" s="54"/>
      <c r="I150" s="54"/>
    </row>
    <row r="151" spans="1:9" s="80" customFormat="1">
      <c r="A151" s="52"/>
      <c r="B151" s="61"/>
      <c r="C151" s="81"/>
      <c r="D151" s="81"/>
      <c r="E151" s="84"/>
      <c r="F151" s="84"/>
      <c r="G151" s="54"/>
      <c r="H151" s="54"/>
      <c r="I151" s="54"/>
    </row>
    <row r="152" spans="1:9" s="80" customFormat="1">
      <c r="A152" s="52"/>
      <c r="B152" s="61"/>
      <c r="C152" s="81"/>
      <c r="D152" s="81"/>
      <c r="E152" s="84"/>
      <c r="F152" s="84"/>
      <c r="G152" s="54"/>
      <c r="H152" s="54"/>
      <c r="I152" s="54"/>
    </row>
    <row r="153" spans="1:9" s="80" customFormat="1">
      <c r="A153" s="52"/>
      <c r="B153" s="61"/>
      <c r="C153" s="81"/>
      <c r="D153" s="81"/>
      <c r="E153" s="84"/>
      <c r="F153" s="84"/>
      <c r="G153" s="54"/>
      <c r="H153" s="54"/>
      <c r="I153" s="54"/>
    </row>
    <row r="154" spans="1:9" s="80" customFormat="1">
      <c r="A154" s="52"/>
      <c r="B154" s="61"/>
      <c r="C154" s="81"/>
      <c r="D154" s="81"/>
      <c r="E154" s="84"/>
      <c r="F154" s="84"/>
      <c r="G154" s="54"/>
      <c r="H154" s="54"/>
      <c r="I154" s="54"/>
    </row>
    <row r="155" spans="1:9" s="80" customFormat="1">
      <c r="A155" s="52"/>
      <c r="B155" s="61"/>
      <c r="C155" s="81"/>
      <c r="D155" s="81"/>
      <c r="E155" s="84"/>
      <c r="F155" s="84"/>
      <c r="G155" s="54"/>
      <c r="H155" s="54"/>
      <c r="I155" s="54"/>
    </row>
    <row r="156" spans="1:9" s="80" customFormat="1">
      <c r="A156" s="52"/>
      <c r="B156" s="61"/>
      <c r="C156" s="81"/>
      <c r="D156" s="81"/>
      <c r="E156" s="84"/>
      <c r="F156" s="84"/>
      <c r="G156" s="54"/>
      <c r="H156" s="54"/>
      <c r="I156" s="54"/>
    </row>
    <row r="157" spans="1:9" s="80" customFormat="1">
      <c r="A157" s="52"/>
      <c r="B157" s="61"/>
      <c r="C157" s="81"/>
      <c r="D157" s="81"/>
      <c r="E157" s="84"/>
      <c r="F157" s="84"/>
      <c r="G157" s="54"/>
      <c r="H157" s="54"/>
      <c r="I157" s="54"/>
    </row>
    <row r="158" spans="1:9" s="80" customFormat="1">
      <c r="A158" s="52"/>
      <c r="B158" s="61"/>
      <c r="C158" s="81"/>
      <c r="D158" s="81"/>
      <c r="E158" s="84"/>
      <c r="F158" s="84"/>
      <c r="G158" s="54"/>
      <c r="H158" s="54"/>
      <c r="I158" s="54"/>
    </row>
    <row r="159" spans="1:9" s="80" customFormat="1">
      <c r="A159" s="52"/>
      <c r="B159" s="61"/>
      <c r="C159" s="81"/>
      <c r="D159" s="81"/>
      <c r="E159" s="84"/>
      <c r="F159" s="84"/>
      <c r="G159" s="54"/>
      <c r="H159" s="54"/>
      <c r="I159" s="54"/>
    </row>
    <row r="160" spans="1:9" s="80" customFormat="1">
      <c r="A160" s="52"/>
      <c r="B160" s="61"/>
      <c r="C160" s="81"/>
      <c r="D160" s="81"/>
      <c r="E160" s="84"/>
      <c r="F160" s="84"/>
      <c r="G160" s="54"/>
      <c r="H160" s="54"/>
      <c r="I160" s="54"/>
    </row>
    <row r="161" spans="1:9" s="80" customFormat="1">
      <c r="A161" s="52"/>
      <c r="B161" s="61"/>
      <c r="C161" s="81"/>
      <c r="D161" s="81"/>
      <c r="E161" s="84"/>
      <c r="F161" s="84"/>
      <c r="G161" s="54"/>
      <c r="H161" s="54"/>
      <c r="I161" s="54"/>
    </row>
    <row r="162" spans="1:9" s="80" customFormat="1">
      <c r="A162" s="52"/>
      <c r="B162" s="61"/>
      <c r="C162" s="81"/>
      <c r="D162" s="81"/>
      <c r="E162" s="84"/>
      <c r="F162" s="84"/>
      <c r="G162" s="54"/>
      <c r="H162" s="54"/>
      <c r="I162" s="54"/>
    </row>
    <row r="163" spans="1:9" s="80" customFormat="1">
      <c r="A163" s="52"/>
      <c r="B163" s="61"/>
      <c r="C163" s="81"/>
      <c r="D163" s="81"/>
      <c r="E163" s="84"/>
      <c r="F163" s="84"/>
      <c r="G163" s="54"/>
      <c r="H163" s="54"/>
      <c r="I163" s="54"/>
    </row>
    <row r="164" spans="1:9" s="80" customFormat="1">
      <c r="A164" s="52"/>
      <c r="B164" s="61"/>
      <c r="C164" s="81"/>
      <c r="D164" s="81"/>
      <c r="E164" s="84"/>
      <c r="F164" s="84"/>
      <c r="H164" s="54"/>
      <c r="I164" s="54"/>
    </row>
    <row r="165" spans="1:9" s="80" customFormat="1">
      <c r="A165" s="52"/>
      <c r="B165" s="61"/>
      <c r="C165" s="81"/>
      <c r="D165" s="81"/>
      <c r="E165" s="84"/>
      <c r="F165" s="84"/>
      <c r="G165" s="54"/>
      <c r="H165" s="54"/>
      <c r="I165" s="54"/>
    </row>
    <row r="166" spans="1:9" s="80" customFormat="1">
      <c r="A166" s="52"/>
      <c r="B166" s="61"/>
      <c r="C166" s="81"/>
      <c r="D166" s="81"/>
      <c r="E166" s="84"/>
      <c r="F166" s="84"/>
      <c r="G166" s="54"/>
      <c r="H166" s="54"/>
      <c r="I166" s="54"/>
    </row>
    <row r="167" spans="1:9" s="80" customFormat="1">
      <c r="A167" s="52"/>
      <c r="B167" s="61"/>
      <c r="C167" s="81"/>
      <c r="D167" s="81"/>
      <c r="E167" s="84"/>
      <c r="F167" s="84"/>
      <c r="G167" s="54"/>
      <c r="H167" s="54"/>
      <c r="I167" s="54"/>
    </row>
    <row r="168" spans="1:9" s="80" customFormat="1">
      <c r="A168" s="52"/>
      <c r="B168" s="61"/>
      <c r="C168" s="81"/>
      <c r="D168" s="81"/>
      <c r="E168" s="84"/>
      <c r="F168" s="84"/>
      <c r="H168" s="54"/>
      <c r="I168" s="54"/>
    </row>
    <row r="169" spans="1:9" s="80" customFormat="1">
      <c r="A169" s="52"/>
      <c r="B169" s="61"/>
      <c r="C169" s="81"/>
      <c r="D169" s="81"/>
      <c r="E169" s="84"/>
      <c r="F169" s="84"/>
      <c r="H169" s="54"/>
      <c r="I169" s="54"/>
    </row>
    <row r="170" spans="1:9" s="80" customFormat="1">
      <c r="A170" s="52"/>
      <c r="B170" s="61"/>
      <c r="C170" s="81"/>
      <c r="D170" s="81"/>
      <c r="E170" s="84"/>
      <c r="F170" s="84"/>
      <c r="H170" s="54"/>
      <c r="I170" s="54"/>
    </row>
    <row r="171" spans="1:9" s="80" customFormat="1">
      <c r="A171" s="52"/>
      <c r="B171" s="61"/>
      <c r="C171" s="81"/>
      <c r="D171" s="81"/>
      <c r="E171" s="84"/>
      <c r="F171" s="84"/>
      <c r="H171" s="54"/>
      <c r="I171" s="54"/>
    </row>
    <row r="172" spans="1:9" s="80" customFormat="1">
      <c r="A172" s="52"/>
      <c r="B172" s="61"/>
      <c r="C172" s="81"/>
      <c r="D172" s="81"/>
      <c r="E172" s="84"/>
      <c r="F172" s="84"/>
      <c r="H172" s="54"/>
      <c r="I172" s="54"/>
    </row>
    <row r="173" spans="1:9" s="80" customFormat="1">
      <c r="A173" s="52"/>
      <c r="B173" s="61"/>
      <c r="C173" s="81"/>
      <c r="D173" s="81"/>
      <c r="E173" s="84"/>
      <c r="F173" s="84"/>
      <c r="H173" s="54"/>
      <c r="I173" s="54"/>
    </row>
    <row r="174" spans="1:9" s="80" customFormat="1">
      <c r="A174" s="52"/>
      <c r="B174" s="61"/>
      <c r="C174" s="81"/>
      <c r="D174" s="81"/>
      <c r="E174" s="84"/>
      <c r="F174" s="84"/>
      <c r="H174" s="54"/>
      <c r="I174" s="54"/>
    </row>
    <row r="175" spans="1:9" s="80" customFormat="1">
      <c r="A175" s="52"/>
      <c r="B175" s="61"/>
      <c r="C175" s="81"/>
      <c r="D175" s="81"/>
      <c r="E175" s="84"/>
      <c r="F175" s="84"/>
      <c r="H175" s="54"/>
      <c r="I175" s="54"/>
    </row>
    <row r="176" spans="1:9" s="80" customFormat="1">
      <c r="A176" s="52"/>
      <c r="B176" s="61"/>
      <c r="C176" s="81"/>
      <c r="D176" s="81"/>
      <c r="E176" s="84"/>
      <c r="F176" s="84"/>
      <c r="H176" s="54"/>
      <c r="I176" s="54"/>
    </row>
    <row r="177" spans="1:9" s="80" customFormat="1">
      <c r="A177" s="52"/>
      <c r="B177" s="61"/>
      <c r="C177" s="81"/>
      <c r="D177" s="81"/>
      <c r="E177" s="84"/>
      <c r="F177" s="84"/>
    </row>
    <row r="178" spans="1:9" s="80" customFormat="1">
      <c r="A178" s="52"/>
      <c r="B178" s="61"/>
      <c r="C178" s="81"/>
      <c r="D178" s="81"/>
      <c r="E178" s="84"/>
      <c r="F178" s="84"/>
      <c r="H178" s="54"/>
      <c r="I178" s="54"/>
    </row>
    <row r="179" spans="1:9" s="80" customFormat="1">
      <c r="A179" s="52"/>
      <c r="B179" s="61"/>
      <c r="C179" s="81"/>
      <c r="D179" s="81"/>
      <c r="E179" s="84"/>
      <c r="F179" s="84"/>
      <c r="H179" s="54"/>
      <c r="I179" s="54"/>
    </row>
    <row r="180" spans="1:9" s="80" customFormat="1">
      <c r="A180" s="52"/>
      <c r="B180" s="61"/>
      <c r="C180" s="81"/>
      <c r="D180" s="81"/>
      <c r="E180" s="84"/>
      <c r="F180" s="84"/>
      <c r="H180" s="54"/>
      <c r="I180" s="54"/>
    </row>
    <row r="181" spans="1:9" s="80" customFormat="1">
      <c r="A181" s="52"/>
      <c r="B181" s="61"/>
      <c r="C181" s="81"/>
      <c r="D181" s="81"/>
      <c r="E181" s="84"/>
      <c r="F181" s="84"/>
    </row>
    <row r="182" spans="1:9" s="80" customFormat="1">
      <c r="A182" s="52"/>
      <c r="B182" s="61"/>
      <c r="C182" s="81"/>
      <c r="D182" s="81"/>
      <c r="E182" s="84"/>
      <c r="F182" s="84"/>
    </row>
    <row r="183" spans="1:9" s="80" customFormat="1">
      <c r="A183" s="52"/>
      <c r="B183" s="61"/>
      <c r="C183" s="81"/>
      <c r="D183" s="81"/>
      <c r="E183" s="84"/>
      <c r="F183" s="84"/>
    </row>
    <row r="184" spans="1:9" s="80" customFormat="1">
      <c r="A184" s="52"/>
      <c r="B184" s="61"/>
      <c r="C184" s="81"/>
      <c r="D184" s="81"/>
      <c r="E184" s="84"/>
      <c r="F184" s="84"/>
    </row>
    <row r="185" spans="1:9" s="80" customFormat="1">
      <c r="A185" s="52"/>
      <c r="B185" s="61"/>
      <c r="C185" s="81"/>
      <c r="D185" s="81"/>
      <c r="E185" s="84"/>
      <c r="F185" s="84"/>
    </row>
    <row r="186" spans="1:9" s="80" customFormat="1">
      <c r="A186" s="52"/>
      <c r="B186" s="61"/>
      <c r="C186" s="81"/>
      <c r="D186" s="81"/>
      <c r="E186" s="84"/>
      <c r="F186" s="84"/>
    </row>
    <row r="187" spans="1:9" s="80" customFormat="1">
      <c r="A187" s="52"/>
      <c r="B187" s="61"/>
      <c r="C187" s="81"/>
      <c r="D187" s="81"/>
      <c r="E187" s="84"/>
      <c r="F187" s="84"/>
    </row>
    <row r="188" spans="1:9" s="80" customFormat="1">
      <c r="A188" s="52"/>
      <c r="B188" s="61"/>
      <c r="C188" s="81"/>
      <c r="D188" s="81"/>
      <c r="E188" s="84"/>
      <c r="F188" s="84"/>
    </row>
    <row r="189" spans="1:9" s="80" customFormat="1">
      <c r="A189" s="52"/>
      <c r="B189" s="61"/>
      <c r="C189" s="81"/>
      <c r="D189" s="81"/>
      <c r="E189" s="84"/>
      <c r="F189" s="84"/>
    </row>
    <row r="190" spans="1:9" s="80" customFormat="1">
      <c r="A190" s="52"/>
      <c r="B190" s="61"/>
      <c r="C190" s="81"/>
      <c r="D190" s="81"/>
      <c r="E190" s="84"/>
      <c r="F190" s="84"/>
    </row>
    <row r="191" spans="1:9" s="80" customFormat="1">
      <c r="A191" s="52"/>
      <c r="B191" s="61"/>
      <c r="C191" s="81"/>
      <c r="D191" s="81"/>
      <c r="E191" s="84"/>
      <c r="F191" s="84"/>
    </row>
    <row r="192" spans="1:9" s="80" customFormat="1">
      <c r="A192" s="52"/>
      <c r="B192" s="61"/>
      <c r="C192" s="81"/>
      <c r="D192" s="81"/>
      <c r="E192" s="84"/>
      <c r="F192" s="84"/>
    </row>
    <row r="193" spans="1:6" s="80" customFormat="1">
      <c r="A193" s="52"/>
      <c r="B193" s="61"/>
      <c r="C193" s="81"/>
      <c r="D193" s="81"/>
      <c r="E193" s="84"/>
      <c r="F193" s="84"/>
    </row>
    <row r="194" spans="1:6" s="80" customFormat="1">
      <c r="A194" s="52"/>
      <c r="B194" s="61"/>
      <c r="C194" s="81"/>
      <c r="D194" s="81"/>
      <c r="E194" s="84"/>
      <c r="F194" s="84"/>
    </row>
    <row r="195" spans="1:6" s="80" customFormat="1">
      <c r="A195" s="52"/>
      <c r="B195" s="61"/>
      <c r="C195" s="81"/>
      <c r="D195" s="81"/>
      <c r="E195" s="84"/>
      <c r="F195" s="84"/>
    </row>
    <row r="196" spans="1:6" s="80" customFormat="1">
      <c r="A196" s="52"/>
      <c r="B196" s="61"/>
      <c r="C196" s="81"/>
      <c r="D196" s="81"/>
      <c r="E196" s="84"/>
      <c r="F196" s="84"/>
    </row>
    <row r="197" spans="1:6" s="80" customFormat="1">
      <c r="A197" s="52"/>
      <c r="B197" s="61"/>
      <c r="C197" s="81"/>
      <c r="D197" s="81"/>
      <c r="E197" s="84"/>
      <c r="F197" s="84"/>
    </row>
    <row r="198" spans="1:6" s="80" customFormat="1">
      <c r="A198" s="52"/>
      <c r="B198" s="61"/>
      <c r="C198" s="81"/>
      <c r="D198" s="81"/>
      <c r="E198" s="84"/>
      <c r="F198" s="84"/>
    </row>
    <row r="199" spans="1:6" s="80" customFormat="1">
      <c r="A199" s="52"/>
      <c r="B199" s="61"/>
      <c r="C199" s="81"/>
      <c r="D199" s="81"/>
      <c r="E199" s="84"/>
      <c r="F199" s="84"/>
    </row>
    <row r="200" spans="1:6" s="80" customFormat="1">
      <c r="A200" s="52"/>
      <c r="B200" s="61"/>
      <c r="C200" s="81"/>
      <c r="D200" s="81"/>
      <c r="E200" s="84"/>
      <c r="F200" s="84"/>
    </row>
    <row r="201" spans="1:6" s="80" customFormat="1">
      <c r="A201" s="52"/>
      <c r="B201" s="61"/>
      <c r="C201" s="81"/>
      <c r="D201" s="81"/>
      <c r="E201" s="84"/>
      <c r="F201" s="84"/>
    </row>
    <row r="202" spans="1:6" s="80" customFormat="1">
      <c r="A202" s="52"/>
      <c r="B202" s="61"/>
      <c r="C202" s="81"/>
      <c r="D202" s="81"/>
      <c r="E202" s="84"/>
      <c r="F202" s="84"/>
    </row>
    <row r="203" spans="1:6" s="80" customFormat="1">
      <c r="A203" s="52"/>
      <c r="B203" s="61"/>
      <c r="C203" s="81"/>
      <c r="D203" s="81"/>
      <c r="E203" s="84"/>
      <c r="F203" s="84"/>
    </row>
    <row r="204" spans="1:6" s="80" customFormat="1">
      <c r="A204" s="52"/>
      <c r="B204" s="61"/>
      <c r="C204" s="81"/>
      <c r="D204" s="81"/>
      <c r="E204" s="84"/>
      <c r="F204" s="84"/>
    </row>
    <row r="205" spans="1:6" s="80" customFormat="1">
      <c r="A205" s="52"/>
      <c r="B205" s="61"/>
      <c r="C205" s="81"/>
      <c r="D205" s="81"/>
      <c r="E205" s="84"/>
      <c r="F205" s="84"/>
    </row>
    <row r="206" spans="1:6" s="80" customFormat="1">
      <c r="A206" s="52"/>
      <c r="B206" s="61"/>
      <c r="C206" s="81"/>
      <c r="D206" s="81"/>
      <c r="E206" s="84"/>
      <c r="F206" s="84"/>
    </row>
    <row r="207" spans="1:6" s="80" customFormat="1">
      <c r="A207" s="52"/>
      <c r="B207" s="61"/>
      <c r="C207" s="81"/>
      <c r="D207" s="81"/>
      <c r="E207" s="84"/>
      <c r="F207" s="84"/>
    </row>
    <row r="208" spans="1:6" s="80" customFormat="1">
      <c r="A208" s="52"/>
      <c r="B208" s="61"/>
      <c r="C208" s="81"/>
      <c r="D208" s="81"/>
      <c r="E208" s="84"/>
      <c r="F208" s="84"/>
    </row>
    <row r="209" spans="1:6" s="80" customFormat="1">
      <c r="A209" s="52"/>
      <c r="B209" s="61"/>
      <c r="C209" s="81"/>
      <c r="D209" s="81"/>
      <c r="E209" s="84"/>
      <c r="F209" s="84"/>
    </row>
    <row r="210" spans="1:6" s="80" customFormat="1">
      <c r="A210" s="52"/>
      <c r="B210" s="61"/>
      <c r="C210" s="81"/>
      <c r="D210" s="81"/>
      <c r="E210" s="84"/>
      <c r="F210" s="84"/>
    </row>
    <row r="211" spans="1:6" s="80" customFormat="1">
      <c r="A211" s="52"/>
      <c r="B211" s="61"/>
      <c r="C211" s="81"/>
      <c r="D211" s="81"/>
      <c r="E211" s="84"/>
      <c r="F211" s="84"/>
    </row>
    <row r="212" spans="1:6" s="80" customFormat="1">
      <c r="A212" s="52"/>
      <c r="B212" s="61"/>
      <c r="C212" s="81"/>
      <c r="D212" s="81"/>
      <c r="E212" s="84"/>
      <c r="F212" s="84"/>
    </row>
    <row r="213" spans="1:6" s="80" customFormat="1">
      <c r="A213" s="52"/>
      <c r="B213" s="61"/>
      <c r="C213" s="81"/>
      <c r="D213" s="81"/>
      <c r="E213" s="84"/>
      <c r="F213" s="84"/>
    </row>
    <row r="214" spans="1:6" s="80" customFormat="1">
      <c r="A214" s="52"/>
      <c r="B214" s="61"/>
      <c r="C214" s="81"/>
      <c r="D214" s="81"/>
      <c r="E214" s="84"/>
      <c r="F214" s="84"/>
    </row>
    <row r="215" spans="1:6" s="80" customFormat="1">
      <c r="A215" s="52"/>
      <c r="B215" s="61"/>
      <c r="C215" s="81"/>
      <c r="D215" s="81"/>
      <c r="E215" s="84"/>
      <c r="F215" s="84"/>
    </row>
    <row r="216" spans="1:6" s="80" customFormat="1">
      <c r="A216" s="52"/>
      <c r="B216" s="61"/>
      <c r="C216" s="81"/>
      <c r="D216" s="81"/>
      <c r="E216" s="84"/>
      <c r="F216" s="84"/>
    </row>
    <row r="217" spans="1:6" s="80" customFormat="1">
      <c r="A217" s="52"/>
      <c r="B217" s="61"/>
      <c r="C217" s="81"/>
      <c r="D217" s="81"/>
      <c r="E217" s="84"/>
      <c r="F217" s="84"/>
    </row>
    <row r="218" spans="1:6" s="80" customFormat="1">
      <c r="A218" s="52"/>
      <c r="B218" s="61"/>
      <c r="C218" s="81"/>
      <c r="D218" s="81"/>
      <c r="E218" s="84"/>
      <c r="F218" s="84"/>
    </row>
    <row r="219" spans="1:6" s="80" customFormat="1">
      <c r="A219" s="52"/>
      <c r="B219" s="61"/>
      <c r="C219" s="81"/>
      <c r="D219" s="81"/>
      <c r="E219" s="84"/>
      <c r="F219" s="84"/>
    </row>
    <row r="220" spans="1:6" s="80" customFormat="1">
      <c r="A220" s="52"/>
      <c r="B220" s="61"/>
      <c r="C220" s="81"/>
      <c r="D220" s="81"/>
      <c r="E220" s="84"/>
      <c r="F220" s="84"/>
    </row>
    <row r="221" spans="1:6" s="80" customFormat="1">
      <c r="A221" s="52"/>
      <c r="B221" s="61"/>
      <c r="C221" s="81"/>
      <c r="D221" s="81"/>
      <c r="E221" s="84"/>
      <c r="F221" s="84"/>
    </row>
    <row r="222" spans="1:6" s="80" customFormat="1">
      <c r="A222" s="52"/>
      <c r="B222" s="61"/>
      <c r="C222" s="81"/>
      <c r="D222" s="81"/>
      <c r="E222" s="84"/>
      <c r="F222" s="84"/>
    </row>
    <row r="223" spans="1:6" s="80" customFormat="1">
      <c r="A223" s="52"/>
      <c r="B223" s="61"/>
      <c r="C223" s="81"/>
      <c r="D223" s="81"/>
      <c r="E223" s="84"/>
      <c r="F223" s="84"/>
    </row>
    <row r="224" spans="1:6" s="80" customFormat="1">
      <c r="A224" s="52"/>
      <c r="B224" s="61"/>
      <c r="C224" s="81"/>
      <c r="D224" s="81"/>
      <c r="E224" s="84"/>
      <c r="F224" s="84"/>
    </row>
    <row r="225" spans="1:6" s="80" customFormat="1">
      <c r="A225" s="52"/>
      <c r="B225" s="61"/>
      <c r="C225" s="81"/>
      <c r="D225" s="81"/>
      <c r="E225" s="84"/>
      <c r="F225" s="84"/>
    </row>
    <row r="226" spans="1:6" s="80" customFormat="1">
      <c r="A226" s="52"/>
      <c r="B226" s="61"/>
      <c r="C226" s="81"/>
      <c r="D226" s="81"/>
      <c r="E226" s="84"/>
      <c r="F226" s="84"/>
    </row>
    <row r="227" spans="1:6" s="80" customFormat="1">
      <c r="A227" s="52"/>
      <c r="B227" s="61"/>
      <c r="C227" s="81"/>
      <c r="D227" s="81"/>
      <c r="E227" s="84"/>
      <c r="F227" s="84"/>
    </row>
    <row r="228" spans="1:6" s="80" customFormat="1">
      <c r="A228" s="52"/>
      <c r="B228" s="61"/>
      <c r="C228" s="81"/>
      <c r="D228" s="81"/>
      <c r="E228" s="84"/>
      <c r="F228" s="84"/>
    </row>
    <row r="229" spans="1:6" s="80" customFormat="1">
      <c r="A229" s="52"/>
      <c r="B229" s="61"/>
      <c r="C229" s="81"/>
      <c r="D229" s="81"/>
      <c r="E229" s="84"/>
      <c r="F229" s="84"/>
    </row>
    <row r="230" spans="1:6" s="80" customFormat="1">
      <c r="A230" s="52"/>
      <c r="B230" s="61"/>
      <c r="C230" s="81"/>
      <c r="D230" s="81"/>
      <c r="E230" s="84"/>
      <c r="F230" s="84"/>
    </row>
    <row r="231" spans="1:6" s="80" customFormat="1">
      <c r="A231" s="52"/>
      <c r="B231" s="61"/>
      <c r="C231" s="81"/>
      <c r="D231" s="81"/>
      <c r="E231" s="84"/>
      <c r="F231" s="84"/>
    </row>
    <row r="232" spans="1:6" s="80" customFormat="1">
      <c r="A232" s="52"/>
      <c r="B232" s="61"/>
      <c r="C232" s="81"/>
      <c r="D232" s="81"/>
      <c r="E232" s="84"/>
      <c r="F232" s="84"/>
    </row>
    <row r="233" spans="1:6" s="80" customFormat="1">
      <c r="A233" s="52"/>
      <c r="B233" s="61"/>
      <c r="C233" s="81"/>
      <c r="D233" s="81"/>
      <c r="E233" s="84"/>
      <c r="F233" s="84"/>
    </row>
    <row r="234" spans="1:6" s="80" customFormat="1">
      <c r="A234" s="52"/>
      <c r="B234" s="61"/>
      <c r="C234" s="81"/>
      <c r="D234" s="81"/>
      <c r="E234" s="84"/>
      <c r="F234" s="84"/>
    </row>
    <row r="235" spans="1:6" s="80" customFormat="1">
      <c r="A235" s="52"/>
      <c r="B235" s="61"/>
      <c r="C235" s="81"/>
      <c r="D235" s="81"/>
      <c r="E235" s="84"/>
      <c r="F235" s="84"/>
    </row>
    <row r="236" spans="1:6" s="80" customFormat="1">
      <c r="A236" s="52"/>
      <c r="B236" s="61"/>
      <c r="C236" s="81"/>
      <c r="D236" s="81"/>
      <c r="E236" s="84"/>
      <c r="F236" s="84"/>
    </row>
    <row r="237" spans="1:6" s="80" customFormat="1">
      <c r="A237" s="52"/>
      <c r="B237" s="61"/>
      <c r="C237" s="81"/>
      <c r="D237" s="81"/>
      <c r="E237" s="84"/>
      <c r="F237" s="84"/>
    </row>
    <row r="238" spans="1:6" s="80" customFormat="1">
      <c r="A238" s="52"/>
      <c r="B238" s="61"/>
      <c r="C238" s="81"/>
      <c r="D238" s="81"/>
      <c r="E238" s="84"/>
      <c r="F238" s="84"/>
    </row>
    <row r="239" spans="1:6" s="80" customFormat="1">
      <c r="A239" s="52"/>
      <c r="B239" s="61"/>
      <c r="C239" s="81"/>
      <c r="D239" s="81"/>
      <c r="E239" s="84"/>
      <c r="F239" s="84"/>
    </row>
    <row r="240" spans="1:6" s="80" customFormat="1">
      <c r="A240" s="52"/>
      <c r="B240" s="61"/>
      <c r="C240" s="81"/>
      <c r="D240" s="81"/>
      <c r="E240" s="84"/>
      <c r="F240" s="84"/>
    </row>
    <row r="241" spans="1:6" s="80" customFormat="1">
      <c r="A241" s="52"/>
      <c r="B241" s="61"/>
      <c r="C241" s="81"/>
      <c r="D241" s="81"/>
      <c r="E241" s="84"/>
      <c r="F241" s="84"/>
    </row>
    <row r="242" spans="1:6" s="80" customFormat="1">
      <c r="A242" s="52"/>
      <c r="B242" s="61"/>
      <c r="C242" s="81"/>
      <c r="D242" s="81"/>
      <c r="E242" s="84"/>
      <c r="F242" s="84"/>
    </row>
    <row r="243" spans="1:6" s="80" customFormat="1">
      <c r="A243" s="52"/>
      <c r="B243" s="61"/>
      <c r="C243" s="81"/>
      <c r="D243" s="81"/>
      <c r="E243" s="84"/>
      <c r="F243" s="84"/>
    </row>
    <row r="244" spans="1:6" s="80" customFormat="1">
      <c r="A244" s="52"/>
      <c r="B244" s="61"/>
      <c r="C244" s="81"/>
      <c r="D244" s="81"/>
      <c r="E244" s="84"/>
      <c r="F244" s="84"/>
    </row>
    <row r="245" spans="1:6" s="80" customFormat="1">
      <c r="A245" s="52"/>
      <c r="B245" s="61"/>
      <c r="C245" s="81"/>
      <c r="D245" s="81"/>
      <c r="E245" s="84"/>
      <c r="F245" s="84"/>
    </row>
    <row r="246" spans="1:6" s="80" customFormat="1">
      <c r="A246" s="52"/>
      <c r="B246" s="61"/>
      <c r="C246" s="81"/>
      <c r="D246" s="81"/>
      <c r="E246" s="84"/>
      <c r="F246" s="84"/>
    </row>
    <row r="247" spans="1:6" s="80" customFormat="1">
      <c r="A247" s="52"/>
      <c r="B247" s="61"/>
      <c r="C247" s="81"/>
      <c r="D247" s="81"/>
      <c r="E247" s="84"/>
      <c r="F247" s="84"/>
    </row>
    <row r="248" spans="1:6" s="80" customFormat="1">
      <c r="A248" s="52"/>
      <c r="B248" s="61"/>
      <c r="C248" s="81"/>
      <c r="D248" s="81"/>
      <c r="E248" s="84"/>
      <c r="F248" s="84"/>
    </row>
    <row r="249" spans="1:6" s="80" customFormat="1">
      <c r="A249" s="52"/>
      <c r="B249" s="61"/>
      <c r="C249" s="81"/>
      <c r="D249" s="81"/>
      <c r="E249" s="84"/>
      <c r="F249" s="84"/>
    </row>
    <row r="250" spans="1:6" s="80" customFormat="1">
      <c r="A250" s="52"/>
      <c r="B250" s="61"/>
      <c r="C250" s="81"/>
      <c r="D250" s="81"/>
      <c r="E250" s="84"/>
      <c r="F250" s="84"/>
    </row>
    <row r="251" spans="1:6" s="80" customFormat="1">
      <c r="A251" s="52"/>
      <c r="B251" s="61"/>
      <c r="C251" s="81"/>
      <c r="D251" s="81"/>
      <c r="E251" s="84"/>
      <c r="F251" s="84"/>
    </row>
    <row r="252" spans="1:6" s="80" customFormat="1">
      <c r="A252" s="52"/>
      <c r="B252" s="61"/>
      <c r="C252" s="81"/>
      <c r="D252" s="81"/>
      <c r="E252" s="84"/>
      <c r="F252" s="84"/>
    </row>
    <row r="253" spans="1:6" s="80" customFormat="1">
      <c r="A253" s="52"/>
      <c r="B253" s="61"/>
      <c r="C253" s="81"/>
      <c r="D253" s="81"/>
      <c r="E253" s="84"/>
      <c r="F253" s="84"/>
    </row>
    <row r="254" spans="1:6" s="80" customFormat="1">
      <c r="A254" s="52"/>
      <c r="B254" s="61"/>
      <c r="C254" s="81"/>
      <c r="D254" s="81"/>
      <c r="E254" s="84"/>
      <c r="F254" s="84"/>
    </row>
    <row r="255" spans="1:6" s="80" customFormat="1">
      <c r="A255" s="52"/>
      <c r="B255" s="61"/>
      <c r="C255" s="81"/>
      <c r="D255" s="81"/>
      <c r="E255" s="84"/>
      <c r="F255" s="84"/>
    </row>
    <row r="256" spans="1:6" s="80" customFormat="1">
      <c r="A256" s="52"/>
      <c r="B256" s="61"/>
      <c r="C256" s="81"/>
      <c r="D256" s="81"/>
      <c r="E256" s="84"/>
      <c r="F256" s="84"/>
    </row>
    <row r="257" spans="1:6" s="80" customFormat="1">
      <c r="A257" s="52"/>
      <c r="B257" s="61"/>
      <c r="C257" s="81"/>
      <c r="D257" s="81"/>
      <c r="E257" s="84"/>
      <c r="F257" s="84"/>
    </row>
    <row r="258" spans="1:6" s="80" customFormat="1">
      <c r="A258" s="52"/>
      <c r="B258" s="61"/>
      <c r="C258" s="81"/>
      <c r="D258" s="81"/>
      <c r="E258" s="84"/>
      <c r="F258" s="84"/>
    </row>
    <row r="259" spans="1:6" s="80" customFormat="1">
      <c r="A259" s="52"/>
      <c r="B259" s="61"/>
      <c r="C259" s="81"/>
      <c r="D259" s="81"/>
      <c r="E259" s="84"/>
      <c r="F259" s="84"/>
    </row>
    <row r="260" spans="1:6" s="80" customFormat="1">
      <c r="A260" s="52"/>
      <c r="B260" s="61"/>
      <c r="C260" s="81"/>
      <c r="D260" s="81"/>
      <c r="E260" s="84"/>
      <c r="F260" s="84"/>
    </row>
    <row r="261" spans="1:6" s="80" customFormat="1">
      <c r="A261" s="52"/>
      <c r="B261" s="61"/>
      <c r="C261" s="81"/>
      <c r="D261" s="81"/>
      <c r="E261" s="84"/>
      <c r="F261" s="84"/>
    </row>
    <row r="262" spans="1:6" s="80" customFormat="1">
      <c r="A262" s="52"/>
      <c r="B262" s="61"/>
      <c r="C262" s="81"/>
      <c r="D262" s="81"/>
      <c r="E262" s="84"/>
      <c r="F262" s="84"/>
    </row>
    <row r="263" spans="1:6" s="80" customFormat="1">
      <c r="A263" s="52"/>
      <c r="B263" s="61"/>
      <c r="C263" s="81"/>
      <c r="D263" s="81"/>
      <c r="E263" s="84"/>
      <c r="F263" s="84"/>
    </row>
    <row r="264" spans="1:6" s="80" customFormat="1">
      <c r="A264" s="52"/>
      <c r="B264" s="61"/>
      <c r="C264" s="81"/>
      <c r="D264" s="81"/>
      <c r="E264" s="84"/>
      <c r="F264" s="84"/>
    </row>
    <row r="265" spans="1:6" s="80" customFormat="1">
      <c r="A265" s="52"/>
      <c r="B265" s="61"/>
      <c r="C265" s="81"/>
      <c r="D265" s="81"/>
      <c r="E265" s="84"/>
      <c r="F265" s="84"/>
    </row>
    <row r="266" spans="1:6" s="80" customFormat="1">
      <c r="A266" s="52"/>
      <c r="B266" s="61"/>
      <c r="C266" s="81"/>
      <c r="D266" s="81"/>
      <c r="E266" s="84"/>
      <c r="F266" s="84"/>
    </row>
    <row r="267" spans="1:6" s="80" customFormat="1">
      <c r="A267" s="52"/>
      <c r="B267" s="61"/>
      <c r="C267" s="81"/>
      <c r="D267" s="81"/>
      <c r="E267" s="84"/>
      <c r="F267" s="84"/>
    </row>
    <row r="268" spans="1:6" s="80" customFormat="1">
      <c r="A268" s="52"/>
      <c r="B268" s="61"/>
      <c r="C268" s="81"/>
      <c r="D268" s="81"/>
      <c r="E268" s="84"/>
      <c r="F268" s="84"/>
    </row>
    <row r="269" spans="1:6" s="80" customFormat="1">
      <c r="A269" s="52"/>
      <c r="B269" s="61"/>
      <c r="C269" s="81"/>
      <c r="D269" s="81"/>
      <c r="E269" s="84"/>
      <c r="F269" s="84"/>
    </row>
    <row r="270" spans="1:6" s="80" customFormat="1">
      <c r="A270" s="52"/>
      <c r="B270" s="61"/>
      <c r="C270" s="81"/>
      <c r="D270" s="81"/>
      <c r="E270" s="84"/>
      <c r="F270" s="84"/>
    </row>
    <row r="271" spans="1:6" s="80" customFormat="1">
      <c r="A271" s="52"/>
      <c r="B271" s="61"/>
      <c r="C271" s="81"/>
      <c r="D271" s="81"/>
      <c r="E271" s="84"/>
      <c r="F271" s="84"/>
    </row>
    <row r="272" spans="1:6" s="80" customFormat="1">
      <c r="A272" s="52"/>
      <c r="B272" s="61"/>
      <c r="C272" s="81"/>
      <c r="D272" s="81"/>
      <c r="E272" s="84"/>
      <c r="F272" s="84"/>
    </row>
    <row r="273" spans="1:6" s="80" customFormat="1">
      <c r="A273" s="52"/>
      <c r="B273" s="61"/>
      <c r="C273" s="81"/>
      <c r="D273" s="81"/>
      <c r="E273" s="84"/>
      <c r="F273" s="84"/>
    </row>
    <row r="274" spans="1:6" s="80" customFormat="1">
      <c r="A274" s="52"/>
      <c r="B274" s="61"/>
      <c r="C274" s="81"/>
      <c r="D274" s="81"/>
      <c r="E274" s="84"/>
      <c r="F274" s="84"/>
    </row>
    <row r="275" spans="1:6" s="80" customFormat="1">
      <c r="A275" s="52"/>
      <c r="B275" s="61"/>
      <c r="C275" s="81"/>
      <c r="D275" s="81"/>
      <c r="E275" s="84"/>
      <c r="F275" s="84"/>
    </row>
    <row r="276" spans="1:6" s="80" customFormat="1">
      <c r="A276" s="52"/>
      <c r="B276" s="61"/>
      <c r="C276" s="81"/>
      <c r="D276" s="81"/>
      <c r="E276" s="84"/>
      <c r="F276" s="84"/>
    </row>
    <row r="277" spans="1:6" s="80" customFormat="1">
      <c r="A277" s="52"/>
      <c r="B277" s="61"/>
      <c r="C277" s="81"/>
      <c r="D277" s="81"/>
      <c r="E277" s="84"/>
      <c r="F277" s="84"/>
    </row>
    <row r="278" spans="1:6" s="80" customFormat="1">
      <c r="A278" s="52"/>
      <c r="B278" s="61"/>
      <c r="C278" s="81"/>
      <c r="D278" s="81"/>
      <c r="E278" s="84"/>
      <c r="F278" s="84"/>
    </row>
    <row r="279" spans="1:6" s="80" customFormat="1">
      <c r="A279" s="52"/>
      <c r="B279" s="61"/>
      <c r="C279" s="81"/>
      <c r="D279" s="81"/>
      <c r="E279" s="84"/>
      <c r="F279" s="84"/>
    </row>
    <row r="280" spans="1:6" s="80" customFormat="1">
      <c r="A280" s="52"/>
      <c r="B280" s="61"/>
      <c r="C280" s="81"/>
      <c r="D280" s="81"/>
      <c r="E280" s="84"/>
      <c r="F280" s="84"/>
    </row>
    <row r="281" spans="1:6" s="80" customFormat="1">
      <c r="A281" s="52"/>
      <c r="B281" s="61"/>
      <c r="C281" s="81"/>
      <c r="D281" s="81"/>
      <c r="E281" s="84"/>
      <c r="F281" s="84"/>
    </row>
    <row r="282" spans="1:6" s="80" customFormat="1">
      <c r="A282" s="52"/>
      <c r="B282" s="61"/>
      <c r="C282" s="81"/>
      <c r="D282" s="81"/>
      <c r="E282" s="84"/>
      <c r="F282" s="84"/>
    </row>
    <row r="283" spans="1:6" s="80" customFormat="1">
      <c r="A283" s="52"/>
      <c r="B283" s="61"/>
      <c r="C283" s="81"/>
      <c r="D283" s="81"/>
      <c r="E283" s="84"/>
      <c r="F283" s="84"/>
    </row>
    <row r="284" spans="1:6" s="80" customFormat="1">
      <c r="A284" s="52"/>
      <c r="B284" s="61"/>
      <c r="C284" s="81"/>
      <c r="D284" s="81"/>
      <c r="E284" s="84"/>
      <c r="F284" s="84"/>
    </row>
    <row r="285" spans="1:6" s="80" customFormat="1">
      <c r="A285" s="52"/>
      <c r="B285" s="61"/>
      <c r="C285" s="81"/>
      <c r="D285" s="81"/>
      <c r="E285" s="84"/>
      <c r="F285" s="84"/>
    </row>
    <row r="286" spans="1:6" s="80" customFormat="1">
      <c r="A286" s="52"/>
      <c r="B286" s="61"/>
      <c r="C286" s="81"/>
      <c r="D286" s="81"/>
      <c r="E286" s="84"/>
      <c r="F286" s="84"/>
    </row>
    <row r="287" spans="1:6" s="80" customFormat="1">
      <c r="A287" s="52"/>
      <c r="B287" s="61"/>
      <c r="C287" s="81"/>
      <c r="D287" s="81"/>
      <c r="E287" s="84"/>
      <c r="F287" s="84"/>
    </row>
    <row r="288" spans="1:6" s="80" customFormat="1">
      <c r="A288" s="52"/>
      <c r="B288" s="61"/>
      <c r="C288" s="81"/>
      <c r="D288" s="81"/>
      <c r="E288" s="84"/>
      <c r="F288" s="84"/>
    </row>
    <row r="289" spans="1:6" s="80" customFormat="1">
      <c r="A289" s="52"/>
      <c r="B289" s="61"/>
      <c r="C289" s="81"/>
      <c r="D289" s="81"/>
      <c r="E289" s="84"/>
      <c r="F289" s="84"/>
    </row>
    <row r="290" spans="1:6" s="80" customFormat="1">
      <c r="A290" s="52"/>
      <c r="B290" s="61"/>
      <c r="C290" s="81"/>
      <c r="D290" s="81"/>
      <c r="E290" s="84"/>
      <c r="F290" s="84"/>
    </row>
    <row r="291" spans="1:6" s="80" customFormat="1">
      <c r="A291" s="52"/>
      <c r="B291" s="61"/>
      <c r="C291" s="81"/>
      <c r="D291" s="81"/>
      <c r="E291" s="84"/>
      <c r="F291" s="84"/>
    </row>
    <row r="292" spans="1:6" s="80" customFormat="1">
      <c r="A292" s="52"/>
      <c r="B292" s="61"/>
      <c r="C292" s="81"/>
      <c r="D292" s="81"/>
      <c r="E292" s="84"/>
      <c r="F292" s="84"/>
    </row>
    <row r="293" spans="1:6" s="80" customFormat="1">
      <c r="A293" s="52"/>
      <c r="B293" s="61"/>
      <c r="C293" s="81"/>
      <c r="D293" s="81"/>
      <c r="E293" s="84"/>
      <c r="F293" s="84"/>
    </row>
    <row r="294" spans="1:6" s="80" customFormat="1">
      <c r="A294" s="52"/>
      <c r="B294" s="61"/>
      <c r="C294" s="81"/>
      <c r="D294" s="81"/>
      <c r="E294" s="84"/>
      <c r="F294" s="84"/>
    </row>
    <row r="295" spans="1:6" s="80" customFormat="1">
      <c r="A295" s="52"/>
      <c r="B295" s="61"/>
      <c r="C295" s="81"/>
      <c r="D295" s="81"/>
      <c r="E295" s="84"/>
      <c r="F295" s="84"/>
    </row>
    <row r="296" spans="1:6" s="80" customFormat="1">
      <c r="A296" s="52"/>
      <c r="B296" s="61"/>
      <c r="C296" s="81"/>
      <c r="D296" s="81"/>
      <c r="E296" s="84"/>
      <c r="F296" s="84"/>
    </row>
    <row r="297" spans="1:6" s="80" customFormat="1">
      <c r="A297" s="52"/>
      <c r="B297" s="61"/>
      <c r="C297" s="81"/>
      <c r="D297" s="81"/>
      <c r="E297" s="84"/>
      <c r="F297" s="84"/>
    </row>
    <row r="298" spans="1:6" s="80" customFormat="1">
      <c r="A298" s="52"/>
      <c r="B298" s="61"/>
      <c r="C298" s="81"/>
      <c r="D298" s="81"/>
      <c r="E298" s="84"/>
      <c r="F298" s="84"/>
    </row>
    <row r="299" spans="1:6" s="80" customFormat="1">
      <c r="A299" s="52"/>
      <c r="B299" s="61"/>
      <c r="C299" s="81"/>
      <c r="D299" s="81"/>
      <c r="E299" s="84"/>
      <c r="F299" s="84"/>
    </row>
    <row r="300" spans="1:6" s="80" customFormat="1">
      <c r="A300" s="52"/>
      <c r="B300" s="61"/>
      <c r="C300" s="81"/>
      <c r="D300" s="81"/>
      <c r="E300" s="84"/>
      <c r="F300" s="84"/>
    </row>
    <row r="301" spans="1:6" s="80" customFormat="1">
      <c r="A301" s="52"/>
      <c r="B301" s="61"/>
      <c r="C301" s="81"/>
      <c r="D301" s="81"/>
      <c r="E301" s="84"/>
      <c r="F301" s="84"/>
    </row>
    <row r="302" spans="1:6" s="80" customFormat="1">
      <c r="A302" s="52"/>
      <c r="B302" s="61"/>
      <c r="C302" s="81"/>
      <c r="D302" s="81"/>
      <c r="E302" s="84"/>
      <c r="F302" s="84"/>
    </row>
    <row r="303" spans="1:6" s="80" customFormat="1">
      <c r="A303" s="52"/>
      <c r="B303" s="61"/>
      <c r="C303" s="81"/>
      <c r="D303" s="81"/>
      <c r="E303" s="84"/>
      <c r="F303" s="84"/>
    </row>
    <row r="304" spans="1:6" s="80" customFormat="1">
      <c r="A304" s="52"/>
      <c r="B304" s="61"/>
      <c r="C304" s="81"/>
      <c r="D304" s="81"/>
      <c r="E304" s="84"/>
      <c r="F304" s="84"/>
    </row>
    <row r="305" spans="1:6" s="80" customFormat="1">
      <c r="A305" s="52"/>
      <c r="B305" s="61"/>
      <c r="C305" s="81"/>
      <c r="D305" s="81"/>
      <c r="E305" s="84"/>
      <c r="F305" s="84"/>
    </row>
    <row r="306" spans="1:6" s="80" customFormat="1">
      <c r="A306" s="52"/>
      <c r="B306" s="61"/>
      <c r="C306" s="81"/>
      <c r="D306" s="81"/>
      <c r="E306" s="84"/>
      <c r="F306" s="84"/>
    </row>
    <row r="307" spans="1:6" s="80" customFormat="1">
      <c r="A307" s="52"/>
      <c r="B307" s="61"/>
      <c r="C307" s="81"/>
      <c r="D307" s="81"/>
      <c r="E307" s="84"/>
      <c r="F307" s="84"/>
    </row>
    <row r="308" spans="1:6" s="80" customFormat="1">
      <c r="A308" s="52"/>
      <c r="B308" s="61"/>
      <c r="C308" s="81"/>
      <c r="D308" s="81"/>
      <c r="E308" s="84"/>
      <c r="F308" s="84"/>
    </row>
    <row r="309" spans="1:6" s="80" customFormat="1">
      <c r="A309" s="52"/>
      <c r="B309" s="61"/>
      <c r="C309" s="81"/>
      <c r="D309" s="81"/>
      <c r="E309" s="84"/>
      <c r="F309" s="84"/>
    </row>
    <row r="310" spans="1:6" s="80" customFormat="1">
      <c r="A310" s="52"/>
      <c r="B310" s="61"/>
      <c r="C310" s="81"/>
      <c r="D310" s="81"/>
      <c r="E310" s="84"/>
      <c r="F310" s="84"/>
    </row>
    <row r="311" spans="1:6" s="80" customFormat="1">
      <c r="A311" s="52"/>
      <c r="B311" s="61"/>
      <c r="C311" s="81"/>
      <c r="D311" s="81"/>
      <c r="E311" s="84"/>
      <c r="F311" s="84"/>
    </row>
    <row r="312" spans="1:6" s="80" customFormat="1">
      <c r="A312" s="52"/>
      <c r="B312" s="61"/>
      <c r="C312" s="81"/>
      <c r="D312" s="81"/>
      <c r="E312" s="84"/>
      <c r="F312" s="84"/>
    </row>
    <row r="313" spans="1:6" s="80" customFormat="1">
      <c r="A313" s="52"/>
      <c r="B313" s="61"/>
      <c r="C313" s="81"/>
      <c r="D313" s="81"/>
      <c r="E313" s="84"/>
      <c r="F313" s="84"/>
    </row>
    <row r="314" spans="1:6" s="80" customFormat="1">
      <c r="A314" s="52"/>
      <c r="B314" s="61"/>
      <c r="C314" s="81"/>
      <c r="D314" s="81"/>
      <c r="E314" s="84"/>
      <c r="F314" s="84"/>
    </row>
    <row r="315" spans="1:6" s="80" customFormat="1">
      <c r="A315" s="52"/>
      <c r="B315" s="61"/>
      <c r="C315" s="81"/>
      <c r="D315" s="81"/>
      <c r="E315" s="84"/>
      <c r="F315" s="84"/>
    </row>
    <row r="316" spans="1:6" s="80" customFormat="1">
      <c r="A316" s="52"/>
      <c r="B316" s="61"/>
      <c r="C316" s="81"/>
      <c r="D316" s="81"/>
      <c r="E316" s="84"/>
      <c r="F316" s="84"/>
    </row>
    <row r="317" spans="1:6" s="80" customFormat="1">
      <c r="A317" s="52"/>
      <c r="B317" s="61"/>
      <c r="C317" s="81"/>
      <c r="D317" s="81"/>
      <c r="E317" s="84"/>
      <c r="F317" s="84"/>
    </row>
    <row r="318" spans="1:6" s="80" customFormat="1">
      <c r="A318" s="52"/>
      <c r="B318" s="61"/>
      <c r="C318" s="81"/>
      <c r="D318" s="81"/>
      <c r="E318" s="84"/>
      <c r="F318" s="84"/>
    </row>
    <row r="319" spans="1:6" s="80" customFormat="1">
      <c r="A319" s="52"/>
      <c r="B319" s="61"/>
      <c r="C319" s="81"/>
      <c r="D319" s="81"/>
      <c r="E319" s="84"/>
      <c r="F319" s="84"/>
    </row>
    <row r="320" spans="1:6" s="80" customFormat="1">
      <c r="A320" s="52"/>
      <c r="B320" s="61"/>
      <c r="C320" s="81"/>
      <c r="D320" s="81"/>
      <c r="E320" s="84"/>
      <c r="F320" s="84"/>
    </row>
    <row r="321" spans="1:6" s="80" customFormat="1">
      <c r="A321" s="52"/>
      <c r="B321" s="61"/>
      <c r="C321" s="81"/>
      <c r="D321" s="81"/>
      <c r="E321" s="84"/>
      <c r="F321" s="84"/>
    </row>
    <row r="322" spans="1:6" s="80" customFormat="1">
      <c r="A322" s="52"/>
      <c r="B322" s="61"/>
      <c r="C322" s="81"/>
      <c r="D322" s="81"/>
      <c r="E322" s="84"/>
      <c r="F322" s="84"/>
    </row>
    <row r="323" spans="1:6" s="80" customFormat="1">
      <c r="A323" s="52"/>
      <c r="B323" s="61"/>
      <c r="C323" s="81"/>
      <c r="D323" s="81"/>
      <c r="E323" s="84"/>
      <c r="F323" s="84"/>
    </row>
    <row r="324" spans="1:6" s="80" customFormat="1">
      <c r="A324" s="52"/>
      <c r="B324" s="61"/>
      <c r="C324" s="81"/>
      <c r="D324" s="81"/>
      <c r="E324" s="84"/>
      <c r="F324" s="84"/>
    </row>
    <row r="325" spans="1:6" s="80" customFormat="1">
      <c r="A325" s="52"/>
      <c r="B325" s="61"/>
      <c r="C325" s="81"/>
      <c r="D325" s="81"/>
      <c r="E325" s="84"/>
      <c r="F325" s="84"/>
    </row>
    <row r="326" spans="1:6" s="80" customFormat="1">
      <c r="A326" s="52"/>
      <c r="B326" s="61"/>
      <c r="C326" s="81"/>
      <c r="D326" s="81"/>
      <c r="E326" s="84"/>
      <c r="F326" s="84"/>
    </row>
    <row r="327" spans="1:6" s="80" customFormat="1">
      <c r="A327" s="52"/>
      <c r="B327" s="61"/>
      <c r="C327" s="81"/>
      <c r="D327" s="81"/>
      <c r="E327" s="84"/>
      <c r="F327" s="84"/>
    </row>
    <row r="328" spans="1:6" s="80" customFormat="1">
      <c r="A328" s="52"/>
      <c r="B328" s="61"/>
      <c r="C328" s="81"/>
      <c r="D328" s="81"/>
      <c r="E328" s="84"/>
      <c r="F328" s="84"/>
    </row>
    <row r="329" spans="1:6" s="80" customFormat="1">
      <c r="A329" s="52"/>
      <c r="B329" s="61"/>
      <c r="C329" s="81"/>
      <c r="D329" s="81"/>
      <c r="E329" s="84"/>
      <c r="F329" s="84"/>
    </row>
    <row r="330" spans="1:6" s="80" customFormat="1">
      <c r="A330" s="52"/>
      <c r="B330" s="61"/>
      <c r="C330" s="81"/>
      <c r="D330" s="81"/>
      <c r="E330" s="84"/>
      <c r="F330" s="84"/>
    </row>
    <row r="331" spans="1:6" s="80" customFormat="1">
      <c r="A331" s="52"/>
      <c r="B331" s="61"/>
      <c r="C331" s="81"/>
      <c r="D331" s="81"/>
      <c r="E331" s="84"/>
      <c r="F331" s="84"/>
    </row>
    <row r="332" spans="1:6" s="80" customFormat="1">
      <c r="A332" s="52"/>
      <c r="B332" s="61"/>
      <c r="C332" s="81"/>
      <c r="D332" s="81"/>
      <c r="E332" s="84"/>
      <c r="F332" s="84"/>
    </row>
    <row r="333" spans="1:6" s="80" customFormat="1">
      <c r="A333" s="52"/>
      <c r="B333" s="61"/>
      <c r="C333" s="81"/>
      <c r="D333" s="81"/>
      <c r="E333" s="84"/>
      <c r="F333" s="84"/>
    </row>
    <row r="334" spans="1:6" s="80" customFormat="1">
      <c r="A334" s="52"/>
      <c r="B334" s="61"/>
      <c r="C334" s="81"/>
      <c r="D334" s="81"/>
      <c r="E334" s="84"/>
      <c r="F334" s="84"/>
    </row>
    <row r="335" spans="1:6" s="80" customFormat="1">
      <c r="A335" s="52"/>
      <c r="B335" s="61"/>
      <c r="C335" s="81"/>
      <c r="D335" s="81"/>
      <c r="E335" s="84"/>
      <c r="F335" s="84"/>
    </row>
    <row r="336" spans="1:6" s="80" customFormat="1">
      <c r="A336" s="52"/>
      <c r="B336" s="61"/>
      <c r="C336" s="81"/>
      <c r="D336" s="81"/>
      <c r="E336" s="84"/>
      <c r="F336" s="84"/>
    </row>
    <row r="337" spans="1:6" s="80" customFormat="1">
      <c r="A337" s="52"/>
      <c r="B337" s="61"/>
      <c r="C337" s="81"/>
      <c r="D337" s="81"/>
      <c r="E337" s="84"/>
      <c r="F337" s="84"/>
    </row>
    <row r="338" spans="1:6" s="80" customFormat="1">
      <c r="A338" s="52"/>
      <c r="B338" s="61"/>
      <c r="C338" s="81"/>
      <c r="D338" s="81"/>
      <c r="E338" s="84"/>
      <c r="F338" s="84"/>
    </row>
    <row r="339" spans="1:6" s="80" customFormat="1">
      <c r="A339" s="52"/>
      <c r="B339" s="61"/>
      <c r="C339" s="81"/>
      <c r="D339" s="81"/>
      <c r="E339" s="84"/>
      <c r="F339" s="84"/>
    </row>
    <row r="340" spans="1:6" s="80" customFormat="1">
      <c r="A340" s="52"/>
      <c r="B340" s="61"/>
      <c r="C340" s="81"/>
      <c r="D340" s="81"/>
      <c r="E340" s="84"/>
      <c r="F340" s="84"/>
    </row>
    <row r="341" spans="1:6" s="80" customFormat="1">
      <c r="A341" s="52"/>
      <c r="B341" s="61"/>
      <c r="C341" s="81"/>
      <c r="D341" s="81"/>
      <c r="E341" s="84"/>
      <c r="F341" s="84"/>
    </row>
    <row r="342" spans="1:6" s="80" customFormat="1">
      <c r="A342" s="52"/>
      <c r="B342" s="61"/>
      <c r="C342" s="81"/>
      <c r="D342" s="81"/>
      <c r="E342" s="84"/>
      <c r="F342" s="84"/>
    </row>
    <row r="343" spans="1:6" s="80" customFormat="1">
      <c r="A343" s="52"/>
      <c r="B343" s="61"/>
      <c r="C343" s="81"/>
      <c r="D343" s="81"/>
      <c r="E343" s="84"/>
      <c r="F343" s="84"/>
    </row>
    <row r="344" spans="1:6" s="80" customFormat="1">
      <c r="A344" s="52"/>
      <c r="B344" s="61"/>
      <c r="C344" s="81"/>
      <c r="D344" s="81"/>
      <c r="E344" s="84"/>
      <c r="F344" s="84"/>
    </row>
    <row r="345" spans="1:6" s="80" customFormat="1">
      <c r="A345" s="52"/>
      <c r="B345" s="61"/>
      <c r="C345" s="81"/>
      <c r="D345" s="81"/>
      <c r="E345" s="84"/>
      <c r="F345" s="84"/>
    </row>
    <row r="346" spans="1:6" s="80" customFormat="1">
      <c r="A346" s="52"/>
      <c r="B346" s="61"/>
      <c r="C346" s="81"/>
      <c r="D346" s="81"/>
      <c r="E346" s="84"/>
      <c r="F346" s="84"/>
    </row>
    <row r="347" spans="1:6" s="80" customFormat="1">
      <c r="A347" s="52"/>
      <c r="B347" s="61"/>
      <c r="C347" s="81"/>
      <c r="D347" s="81"/>
      <c r="E347" s="84"/>
      <c r="F347" s="84"/>
    </row>
    <row r="348" spans="1:6" s="80" customFormat="1">
      <c r="A348" s="52"/>
      <c r="B348" s="61"/>
      <c r="C348" s="81"/>
      <c r="D348" s="81"/>
      <c r="E348" s="84"/>
      <c r="F348" s="84"/>
    </row>
    <row r="349" spans="1:6" s="80" customFormat="1">
      <c r="A349" s="52"/>
      <c r="B349" s="61"/>
      <c r="C349" s="81"/>
      <c r="D349" s="81"/>
      <c r="E349" s="84"/>
      <c r="F349" s="84"/>
    </row>
    <row r="350" spans="1:6" s="80" customFormat="1">
      <c r="A350" s="52"/>
      <c r="B350" s="61"/>
      <c r="C350" s="81"/>
      <c r="D350" s="81"/>
      <c r="E350" s="84"/>
      <c r="F350" s="84"/>
    </row>
    <row r="351" spans="1:6" s="80" customFormat="1">
      <c r="A351" s="52"/>
      <c r="B351" s="61"/>
      <c r="C351" s="81"/>
      <c r="D351" s="81"/>
      <c r="E351" s="84"/>
      <c r="F351" s="84"/>
    </row>
    <row r="352" spans="1:6" s="80" customFormat="1">
      <c r="A352" s="52"/>
      <c r="B352" s="61"/>
      <c r="C352" s="81"/>
      <c r="D352" s="81"/>
      <c r="E352" s="84"/>
      <c r="F352" s="84"/>
    </row>
    <row r="353" spans="1:6" s="80" customFormat="1">
      <c r="A353" s="52"/>
      <c r="B353" s="61"/>
      <c r="C353" s="81"/>
      <c r="D353" s="81"/>
      <c r="E353" s="84"/>
      <c r="F353" s="84"/>
    </row>
    <row r="354" spans="1:6" s="80" customFormat="1">
      <c r="A354" s="52"/>
      <c r="B354" s="61"/>
      <c r="C354" s="81"/>
      <c r="D354" s="81"/>
      <c r="E354" s="84"/>
      <c r="F354" s="84"/>
    </row>
    <row r="355" spans="1:6" s="80" customFormat="1">
      <c r="A355" s="52"/>
      <c r="B355" s="61"/>
      <c r="C355" s="81"/>
      <c r="D355" s="81"/>
      <c r="E355" s="84"/>
      <c r="F355" s="84"/>
    </row>
    <row r="356" spans="1:6" s="80" customFormat="1">
      <c r="A356" s="52"/>
      <c r="B356" s="61"/>
      <c r="C356" s="81"/>
      <c r="D356" s="81"/>
      <c r="E356" s="84"/>
      <c r="F356" s="84"/>
    </row>
    <row r="357" spans="1:6" s="80" customFormat="1">
      <c r="A357" s="52"/>
      <c r="B357" s="61"/>
      <c r="C357" s="81"/>
      <c r="D357" s="81"/>
      <c r="E357" s="84"/>
      <c r="F357" s="84"/>
    </row>
    <row r="358" spans="1:6" s="80" customFormat="1">
      <c r="A358" s="52"/>
      <c r="B358" s="61"/>
      <c r="C358" s="81"/>
      <c r="D358" s="81"/>
      <c r="E358" s="84"/>
      <c r="F358" s="84"/>
    </row>
    <row r="359" spans="1:6" s="80" customFormat="1">
      <c r="A359" s="52"/>
      <c r="B359" s="61"/>
      <c r="C359" s="81"/>
      <c r="D359" s="81"/>
      <c r="E359" s="84"/>
      <c r="F359" s="84"/>
    </row>
    <row r="360" spans="1:6" s="80" customFormat="1">
      <c r="A360" s="52"/>
      <c r="B360" s="61"/>
      <c r="C360" s="81"/>
      <c r="D360" s="81"/>
      <c r="E360" s="84"/>
      <c r="F360" s="84"/>
    </row>
    <row r="361" spans="1:6" s="80" customFormat="1">
      <c r="A361" s="52"/>
      <c r="B361" s="61"/>
      <c r="C361" s="81"/>
      <c r="D361" s="81"/>
      <c r="E361" s="84"/>
      <c r="F361" s="84"/>
    </row>
    <row r="362" spans="1:6" s="80" customFormat="1">
      <c r="A362" s="52"/>
      <c r="B362" s="61"/>
      <c r="C362" s="81"/>
      <c r="D362" s="81"/>
      <c r="E362" s="84"/>
      <c r="F362" s="84"/>
    </row>
    <row r="363" spans="1:6" s="80" customFormat="1">
      <c r="A363" s="52"/>
      <c r="B363" s="61"/>
      <c r="C363" s="81"/>
      <c r="D363" s="81"/>
      <c r="E363" s="84"/>
      <c r="F363" s="84"/>
    </row>
    <row r="364" spans="1:6" s="80" customFormat="1">
      <c r="A364" s="52"/>
      <c r="B364" s="61"/>
      <c r="C364" s="81"/>
      <c r="D364" s="81"/>
      <c r="E364" s="84"/>
      <c r="F364" s="84"/>
    </row>
  </sheetData>
  <pageMargins left="0.75" right="0.75" top="1" bottom="1" header="0" footer="0"/>
  <pageSetup paperSize="9" scale="73" orientation="portrait" horizontalDpi="4294967294" verticalDpi="4294967293" r:id="rId1"/>
  <headerFooter alignWithMargins="0">
    <oddFooter>&amp;C&amp;P</oddFooter>
  </headerFooter>
  <rowBreaks count="3" manualBreakCount="3">
    <brk id="16" max="16383" man="1"/>
    <brk id="25" max="16383" man="1"/>
    <brk id="4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0"/>
  <sheetViews>
    <sheetView view="pageBreakPreview" topLeftCell="A34" zoomScaleNormal="90" zoomScaleSheetLayoutView="100" workbookViewId="0">
      <selection activeCell="B292" sqref="B292"/>
    </sheetView>
  </sheetViews>
  <sheetFormatPr defaultColWidth="9.140625" defaultRowHeight="15.75"/>
  <cols>
    <col min="1" max="1" width="5.140625" style="69" customWidth="1"/>
    <col min="2" max="2" width="69.42578125" style="78" customWidth="1"/>
    <col min="3" max="3" width="9.42578125" style="70" customWidth="1"/>
    <col min="4" max="4" width="9.28515625" style="70" customWidth="1"/>
    <col min="5" max="5" width="13.5703125" style="71" bestFit="1" customWidth="1"/>
    <col min="6" max="6" width="12.5703125" style="71" customWidth="1"/>
    <col min="7" max="7" width="44.5703125" style="78" customWidth="1"/>
    <col min="8" max="16384" width="9.140625" style="78"/>
  </cols>
  <sheetData>
    <row r="1" spans="1:9" s="239" customFormat="1" ht="20.25">
      <c r="A1" s="27" t="s">
        <v>78</v>
      </c>
      <c r="B1" s="102" t="s">
        <v>349</v>
      </c>
      <c r="C1" s="79"/>
      <c r="D1" s="79"/>
      <c r="E1" s="79"/>
      <c r="F1" s="79"/>
    </row>
    <row r="2" spans="1:9" s="239" customFormat="1">
      <c r="A2" s="11"/>
      <c r="B2" s="103"/>
      <c r="C2" s="79"/>
      <c r="D2" s="79"/>
      <c r="E2" s="79"/>
      <c r="F2" s="79"/>
    </row>
    <row r="3" spans="1:9" s="239" customFormat="1">
      <c r="A3" s="11">
        <v>1</v>
      </c>
      <c r="B3" s="103" t="s">
        <v>350</v>
      </c>
      <c r="C3" s="79"/>
      <c r="D3" s="79"/>
      <c r="E3" s="79"/>
      <c r="F3" s="62">
        <f>F139</f>
        <v>0</v>
      </c>
    </row>
    <row r="4" spans="1:9" s="239" customFormat="1">
      <c r="A4" s="11"/>
      <c r="B4" s="103"/>
      <c r="C4" s="79"/>
      <c r="D4" s="79"/>
      <c r="E4" s="79"/>
      <c r="F4" s="79"/>
    </row>
    <row r="5" spans="1:9" s="239" customFormat="1">
      <c r="A5" s="11">
        <v>2</v>
      </c>
      <c r="B5" s="8" t="s">
        <v>351</v>
      </c>
      <c r="C5" s="79"/>
      <c r="D5" s="79"/>
      <c r="E5" s="79"/>
      <c r="F5" s="62">
        <f>F187</f>
        <v>0</v>
      </c>
    </row>
    <row r="6" spans="1:9" s="239" customFormat="1">
      <c r="A6" s="11"/>
      <c r="B6" s="8"/>
      <c r="C6" s="79"/>
      <c r="D6" s="79"/>
      <c r="E6" s="79"/>
      <c r="F6" s="62"/>
    </row>
    <row r="7" spans="1:9" s="239" customFormat="1">
      <c r="A7" s="11">
        <v>3</v>
      </c>
      <c r="B7" s="8" t="s">
        <v>352</v>
      </c>
      <c r="C7" s="79"/>
      <c r="D7" s="79"/>
      <c r="E7" s="79"/>
      <c r="F7" s="62">
        <f>F285</f>
        <v>0</v>
      </c>
    </row>
    <row r="8" spans="1:9" s="239" customFormat="1">
      <c r="A8" s="11"/>
      <c r="B8" s="8"/>
      <c r="C8" s="79"/>
      <c r="D8" s="79"/>
      <c r="E8" s="79"/>
      <c r="F8" s="62"/>
    </row>
    <row r="9" spans="1:9" s="239" customFormat="1">
      <c r="A9" s="11">
        <v>4</v>
      </c>
      <c r="B9" s="8" t="s">
        <v>353</v>
      </c>
      <c r="C9" s="79"/>
      <c r="D9" s="79"/>
      <c r="E9" s="79"/>
      <c r="F9" s="62">
        <f>F299</f>
        <v>0</v>
      </c>
    </row>
    <row r="10" spans="1:9" s="239" customFormat="1">
      <c r="A10" s="11"/>
      <c r="B10" s="8"/>
      <c r="C10" s="79"/>
      <c r="D10" s="79"/>
      <c r="E10" s="79"/>
      <c r="F10" s="62"/>
    </row>
    <row r="11" spans="1:9" s="239" customFormat="1">
      <c r="A11" s="11">
        <v>5</v>
      </c>
      <c r="B11" s="103" t="s">
        <v>311</v>
      </c>
      <c r="C11" s="79"/>
      <c r="D11" s="79"/>
      <c r="E11" s="79"/>
      <c r="F11" s="62">
        <f>(F3+F5+F7+F9)*0.07</f>
        <v>0</v>
      </c>
    </row>
    <row r="12" spans="1:9" s="239" customFormat="1" ht="16.5" thickBot="1">
      <c r="A12" s="12"/>
      <c r="B12" s="104"/>
      <c r="C12" s="9"/>
      <c r="D12" s="9"/>
      <c r="E12" s="9"/>
      <c r="F12" s="40"/>
    </row>
    <row r="13" spans="1:9" ht="16.5" thickTop="1">
      <c r="A13" s="11"/>
      <c r="B13" s="103"/>
      <c r="C13" s="79"/>
      <c r="D13" s="79"/>
      <c r="E13" s="79"/>
      <c r="F13" s="79"/>
      <c r="G13" s="240"/>
      <c r="H13" s="240"/>
      <c r="I13" s="240"/>
    </row>
    <row r="14" spans="1:9">
      <c r="A14" s="11"/>
      <c r="B14" s="103"/>
      <c r="C14" s="79"/>
      <c r="D14" s="46" t="s">
        <v>0</v>
      </c>
      <c r="E14" s="46"/>
      <c r="F14" s="47">
        <f>SUM(F3:F13)</f>
        <v>0</v>
      </c>
    </row>
    <row r="15" spans="1:9">
      <c r="A15" s="13"/>
      <c r="B15" s="60"/>
      <c r="C15" s="44"/>
      <c r="D15" s="81"/>
      <c r="E15" s="84"/>
      <c r="F15" s="84"/>
    </row>
    <row r="16" spans="1:9">
      <c r="A16" s="66" t="s">
        <v>18</v>
      </c>
      <c r="B16" s="6" t="s">
        <v>354</v>
      </c>
      <c r="C16" s="79"/>
      <c r="D16" s="62"/>
      <c r="E16" s="62"/>
      <c r="F16" s="62"/>
    </row>
    <row r="17" spans="1:6" ht="16.5" thickBot="1">
      <c r="A17" s="105"/>
      <c r="B17" s="106" t="s">
        <v>7</v>
      </c>
      <c r="C17" s="107" t="s">
        <v>25</v>
      </c>
      <c r="D17" s="107" t="s">
        <v>8</v>
      </c>
      <c r="E17" s="108" t="s">
        <v>9</v>
      </c>
      <c r="F17" s="108" t="s">
        <v>10</v>
      </c>
    </row>
    <row r="18" spans="1:6" ht="16.5" thickTop="1">
      <c r="B18" s="65"/>
      <c r="C18" s="109"/>
      <c r="D18" s="109"/>
      <c r="E18" s="110"/>
      <c r="F18" s="110"/>
    </row>
    <row r="19" spans="1:6" ht="78.75">
      <c r="A19" s="69" t="s">
        <v>24</v>
      </c>
      <c r="B19" s="65" t="s">
        <v>355</v>
      </c>
      <c r="C19" s="70" t="s">
        <v>356</v>
      </c>
      <c r="D19" s="74">
        <v>15</v>
      </c>
      <c r="F19" s="122">
        <f>D19*E19</f>
        <v>0</v>
      </c>
    </row>
    <row r="20" spans="1:6" s="239" customFormat="1">
      <c r="A20" s="69"/>
      <c r="B20" s="65"/>
      <c r="C20" s="70"/>
      <c r="D20" s="74"/>
      <c r="E20" s="71"/>
      <c r="F20" s="122"/>
    </row>
    <row r="21" spans="1:6" ht="204.75">
      <c r="A21" s="69" t="s">
        <v>20</v>
      </c>
      <c r="B21" s="65" t="s">
        <v>357</v>
      </c>
      <c r="D21" s="74"/>
      <c r="F21" s="122"/>
    </row>
    <row r="22" spans="1:6" ht="204.75">
      <c r="B22" s="65" t="s">
        <v>358</v>
      </c>
      <c r="C22" s="109" t="s">
        <v>22</v>
      </c>
      <c r="D22" s="243">
        <v>1</v>
      </c>
      <c r="E22" s="110"/>
      <c r="F22" s="244">
        <f>D22*E22</f>
        <v>0</v>
      </c>
    </row>
    <row r="23" spans="1:6">
      <c r="B23" s="65"/>
      <c r="D23" s="74"/>
      <c r="F23" s="122"/>
    </row>
    <row r="24" spans="1:6" ht="47.25">
      <c r="A24" s="69" t="s">
        <v>23</v>
      </c>
      <c r="B24" s="65" t="s">
        <v>359</v>
      </c>
      <c r="D24" s="74"/>
      <c r="F24" s="122"/>
    </row>
    <row r="25" spans="1:6">
      <c r="B25" s="65" t="s">
        <v>360</v>
      </c>
      <c r="C25" s="70" t="s">
        <v>22</v>
      </c>
      <c r="D25" s="74">
        <v>1</v>
      </c>
      <c r="F25" s="122">
        <f>D25*E25</f>
        <v>0</v>
      </c>
    </row>
    <row r="26" spans="1:6">
      <c r="B26" s="65"/>
      <c r="D26" s="74"/>
      <c r="F26" s="122"/>
    </row>
    <row r="27" spans="1:6" ht="31.5">
      <c r="A27" s="69" t="s">
        <v>26</v>
      </c>
      <c r="B27" s="65" t="s">
        <v>361</v>
      </c>
      <c r="D27" s="74"/>
      <c r="F27" s="122"/>
    </row>
    <row r="28" spans="1:6">
      <c r="B28" s="65" t="s">
        <v>362</v>
      </c>
      <c r="C28" s="70" t="s">
        <v>3</v>
      </c>
      <c r="D28" s="74">
        <v>1</v>
      </c>
      <c r="F28" s="122">
        <f>D28*E28</f>
        <v>0</v>
      </c>
    </row>
    <row r="29" spans="1:6">
      <c r="B29" s="65"/>
      <c r="D29" s="74"/>
      <c r="F29" s="122"/>
    </row>
    <row r="30" spans="1:6" ht="31.5">
      <c r="A30" s="69" t="s">
        <v>363</v>
      </c>
      <c r="B30" s="65" t="s">
        <v>364</v>
      </c>
      <c r="D30" s="74"/>
      <c r="F30" s="122"/>
    </row>
    <row r="31" spans="1:6">
      <c r="B31" s="65" t="s">
        <v>362</v>
      </c>
      <c r="C31" s="70" t="s">
        <v>3</v>
      </c>
      <c r="D31" s="74">
        <v>1</v>
      </c>
      <c r="F31" s="122">
        <f>D31*E31</f>
        <v>0</v>
      </c>
    </row>
    <row r="32" spans="1:6">
      <c r="B32" s="65"/>
      <c r="D32" s="74"/>
      <c r="F32" s="122"/>
    </row>
    <row r="33" spans="1:9" ht="110.25">
      <c r="A33" s="69" t="s">
        <v>365</v>
      </c>
      <c r="B33" s="65" t="s">
        <v>366</v>
      </c>
      <c r="C33" s="109" t="s">
        <v>22</v>
      </c>
      <c r="D33" s="243">
        <v>7</v>
      </c>
      <c r="E33" s="110"/>
      <c r="F33" s="244">
        <f>D33*E33</f>
        <v>0</v>
      </c>
    </row>
    <row r="34" spans="1:9">
      <c r="B34" s="65"/>
      <c r="D34" s="74"/>
      <c r="F34" s="122"/>
    </row>
    <row r="35" spans="1:9" ht="78.75">
      <c r="A35" s="69" t="s">
        <v>367</v>
      </c>
      <c r="B35" s="65" t="s">
        <v>368</v>
      </c>
      <c r="C35" s="109" t="s">
        <v>22</v>
      </c>
      <c r="D35" s="243">
        <v>7</v>
      </c>
      <c r="E35" s="110"/>
      <c r="F35" s="244">
        <f>D35*E35</f>
        <v>0</v>
      </c>
    </row>
    <row r="36" spans="1:9">
      <c r="B36" s="65"/>
      <c r="D36" s="74"/>
      <c r="F36" s="122"/>
    </row>
    <row r="37" spans="1:9" ht="141.75">
      <c r="A37" s="69" t="s">
        <v>369</v>
      </c>
      <c r="B37" s="65" t="s">
        <v>370</v>
      </c>
      <c r="C37" s="109" t="s">
        <v>22</v>
      </c>
      <c r="D37" s="243">
        <v>1</v>
      </c>
      <c r="E37" s="110"/>
      <c r="F37" s="244">
        <f>D37*E37</f>
        <v>0</v>
      </c>
    </row>
    <row r="38" spans="1:9">
      <c r="B38" s="65"/>
      <c r="D38" s="74"/>
      <c r="F38" s="122"/>
    </row>
    <row r="39" spans="1:9" ht="31.5">
      <c r="A39" s="69" t="s">
        <v>371</v>
      </c>
      <c r="B39" s="65" t="s">
        <v>372</v>
      </c>
      <c r="C39" s="109" t="s">
        <v>22</v>
      </c>
      <c r="D39" s="243">
        <v>1</v>
      </c>
      <c r="E39" s="110"/>
      <c r="F39" s="244">
        <f>D39*E39</f>
        <v>0</v>
      </c>
    </row>
    <row r="40" spans="1:9">
      <c r="B40" s="65"/>
      <c r="D40" s="74"/>
      <c r="F40" s="122"/>
    </row>
    <row r="41" spans="1:9">
      <c r="A41" s="69" t="s">
        <v>373</v>
      </c>
      <c r="B41" s="65" t="s">
        <v>374</v>
      </c>
      <c r="D41" s="74"/>
      <c r="F41" s="122"/>
    </row>
    <row r="42" spans="1:9" ht="47.25">
      <c r="A42" s="69" t="s">
        <v>375</v>
      </c>
      <c r="B42" s="65" t="s">
        <v>376</v>
      </c>
      <c r="D42" s="74"/>
      <c r="F42" s="122"/>
    </row>
    <row r="43" spans="1:9" s="239" customFormat="1" ht="47.25">
      <c r="A43" s="69" t="s">
        <v>375</v>
      </c>
      <c r="B43" s="65" t="s">
        <v>377</v>
      </c>
      <c r="C43" s="70"/>
      <c r="D43" s="74"/>
      <c r="E43" s="71"/>
      <c r="F43" s="122"/>
    </row>
    <row r="44" spans="1:9" ht="110.25">
      <c r="A44" s="69" t="s">
        <v>375</v>
      </c>
      <c r="B44" s="65" t="s">
        <v>378</v>
      </c>
      <c r="D44" s="74"/>
      <c r="F44" s="122"/>
    </row>
    <row r="45" spans="1:9">
      <c r="A45" s="69" t="s">
        <v>375</v>
      </c>
      <c r="B45" s="65" t="s">
        <v>379</v>
      </c>
      <c r="D45" s="74"/>
      <c r="F45" s="122"/>
    </row>
    <row r="46" spans="1:9">
      <c r="A46" s="69" t="s">
        <v>375</v>
      </c>
      <c r="B46" s="65" t="s">
        <v>380</v>
      </c>
      <c r="C46" s="70" t="s">
        <v>22</v>
      </c>
      <c r="D46" s="74">
        <v>1</v>
      </c>
      <c r="F46" s="244">
        <f>D46*E46</f>
        <v>0</v>
      </c>
      <c r="G46" s="55"/>
      <c r="H46" s="141"/>
      <c r="I46" s="141"/>
    </row>
    <row r="47" spans="1:9">
      <c r="B47" s="65"/>
      <c r="D47" s="74"/>
      <c r="F47" s="122"/>
      <c r="G47" s="55"/>
      <c r="H47" s="141"/>
      <c r="I47" s="141"/>
    </row>
    <row r="48" spans="1:9" ht="31.5">
      <c r="A48" s="69" t="s">
        <v>381</v>
      </c>
      <c r="B48" s="65" t="s">
        <v>382</v>
      </c>
      <c r="C48" s="109" t="s">
        <v>3</v>
      </c>
      <c r="D48" s="243">
        <v>5</v>
      </c>
      <c r="E48" s="110"/>
      <c r="F48" s="244">
        <f>D48*E48</f>
        <v>0</v>
      </c>
      <c r="G48" s="55"/>
      <c r="H48" s="141"/>
      <c r="I48" s="141"/>
    </row>
    <row r="49" spans="1:9">
      <c r="B49" s="65"/>
      <c r="D49" s="74"/>
      <c r="F49" s="122"/>
      <c r="G49" s="55"/>
      <c r="H49" s="141"/>
      <c r="I49" s="141"/>
    </row>
    <row r="50" spans="1:9" ht="31.5">
      <c r="A50" s="69" t="s">
        <v>383</v>
      </c>
      <c r="B50" s="65" t="s">
        <v>384</v>
      </c>
      <c r="D50" s="74"/>
      <c r="F50" s="122"/>
      <c r="G50" s="55"/>
      <c r="H50" s="141"/>
      <c r="I50" s="141"/>
    </row>
    <row r="51" spans="1:9">
      <c r="B51" s="65" t="s">
        <v>362</v>
      </c>
      <c r="C51" s="70" t="s">
        <v>3</v>
      </c>
      <c r="D51" s="74">
        <v>2</v>
      </c>
      <c r="F51" s="244">
        <f t="shared" ref="F51:F53" si="0">D51*E51</f>
        <v>0</v>
      </c>
      <c r="G51" s="55"/>
      <c r="H51" s="141"/>
      <c r="I51" s="141"/>
    </row>
    <row r="52" spans="1:9">
      <c r="B52" s="65" t="s">
        <v>385</v>
      </c>
      <c r="C52" s="70" t="s">
        <v>3</v>
      </c>
      <c r="D52" s="74">
        <v>5</v>
      </c>
      <c r="F52" s="244">
        <f t="shared" si="0"/>
        <v>0</v>
      </c>
      <c r="H52" s="141"/>
      <c r="I52" s="141"/>
    </row>
    <row r="53" spans="1:9">
      <c r="B53" s="65" t="s">
        <v>386</v>
      </c>
      <c r="C53" s="70" t="s">
        <v>3</v>
      </c>
      <c r="D53" s="74">
        <v>7</v>
      </c>
      <c r="F53" s="244">
        <f t="shared" si="0"/>
        <v>0</v>
      </c>
      <c r="G53" s="240"/>
      <c r="H53" s="141"/>
      <c r="I53" s="141"/>
    </row>
    <row r="54" spans="1:9">
      <c r="B54" s="65"/>
      <c r="D54" s="74"/>
      <c r="F54" s="122"/>
      <c r="G54" s="240"/>
      <c r="H54" s="141"/>
      <c r="I54" s="141"/>
    </row>
    <row r="55" spans="1:9" ht="63">
      <c r="A55" s="69" t="s">
        <v>387</v>
      </c>
      <c r="B55" s="65" t="s">
        <v>388</v>
      </c>
      <c r="D55" s="74"/>
      <c r="F55" s="122"/>
      <c r="G55" s="240"/>
      <c r="H55" s="141"/>
      <c r="I55" s="141"/>
    </row>
    <row r="56" spans="1:9">
      <c r="B56" s="65" t="s">
        <v>389</v>
      </c>
      <c r="C56" s="70" t="s">
        <v>326</v>
      </c>
      <c r="D56" s="74">
        <v>50</v>
      </c>
      <c r="F56" s="244">
        <f t="shared" ref="F56:F57" si="1">D56*E56</f>
        <v>0</v>
      </c>
      <c r="G56" s="240"/>
      <c r="H56" s="141"/>
      <c r="I56" s="141"/>
    </row>
    <row r="57" spans="1:9">
      <c r="B57" s="65" t="s">
        <v>390</v>
      </c>
      <c r="C57" s="70" t="s">
        <v>326</v>
      </c>
      <c r="D57" s="74">
        <v>5</v>
      </c>
      <c r="F57" s="244">
        <f t="shared" si="1"/>
        <v>0</v>
      </c>
      <c r="G57" s="240"/>
      <c r="H57" s="55"/>
      <c r="I57" s="141"/>
    </row>
    <row r="58" spans="1:9">
      <c r="B58" s="65"/>
      <c r="D58" s="74"/>
      <c r="F58" s="122"/>
      <c r="G58" s="240"/>
      <c r="H58" s="141"/>
      <c r="I58" s="141"/>
    </row>
    <row r="59" spans="1:9" ht="47.25">
      <c r="A59" s="69" t="s">
        <v>391</v>
      </c>
      <c r="B59" s="65" t="s">
        <v>392</v>
      </c>
      <c r="D59" s="74"/>
      <c r="F59" s="122"/>
      <c r="G59" s="240"/>
      <c r="H59" s="141"/>
      <c r="I59" s="141"/>
    </row>
    <row r="60" spans="1:9">
      <c r="B60" s="65" t="s">
        <v>393</v>
      </c>
      <c r="C60" s="70" t="s">
        <v>326</v>
      </c>
      <c r="D60" s="74">
        <v>25</v>
      </c>
      <c r="F60" s="244">
        <f t="shared" ref="F60:F62" si="2">D60*E60</f>
        <v>0</v>
      </c>
      <c r="G60" s="240"/>
      <c r="H60" s="141"/>
      <c r="I60" s="141"/>
    </row>
    <row r="61" spans="1:9">
      <c r="B61" s="65" t="s">
        <v>390</v>
      </c>
      <c r="C61" s="70" t="s">
        <v>326</v>
      </c>
      <c r="D61" s="74">
        <v>30</v>
      </c>
      <c r="F61" s="244">
        <f t="shared" si="2"/>
        <v>0</v>
      </c>
      <c r="G61" s="240"/>
      <c r="H61" s="141"/>
      <c r="I61" s="141"/>
    </row>
    <row r="62" spans="1:9">
      <c r="B62" s="65" t="s">
        <v>389</v>
      </c>
      <c r="C62" s="70" t="s">
        <v>326</v>
      </c>
      <c r="D62" s="74">
        <v>40</v>
      </c>
      <c r="F62" s="244">
        <f t="shared" si="2"/>
        <v>0</v>
      </c>
      <c r="G62" s="240"/>
      <c r="H62" s="141"/>
      <c r="I62" s="141"/>
    </row>
    <row r="63" spans="1:9">
      <c r="B63" s="65"/>
      <c r="D63" s="74"/>
      <c r="F63" s="122"/>
      <c r="G63" s="240"/>
      <c r="H63" s="141"/>
      <c r="I63" s="141"/>
    </row>
    <row r="64" spans="1:9" ht="47.25">
      <c r="A64" s="69" t="s">
        <v>394</v>
      </c>
      <c r="B64" s="65" t="s">
        <v>395</v>
      </c>
      <c r="D64" s="74"/>
      <c r="F64" s="122"/>
      <c r="G64" s="240"/>
      <c r="H64" s="141"/>
      <c r="I64" s="141"/>
    </row>
    <row r="65" spans="1:9">
      <c r="B65" s="65" t="s">
        <v>389</v>
      </c>
      <c r="C65" s="70" t="s">
        <v>326</v>
      </c>
      <c r="D65" s="74">
        <v>20</v>
      </c>
      <c r="F65" s="244">
        <f t="shared" ref="F65" si="3">D65*E65</f>
        <v>0</v>
      </c>
      <c r="G65" s="240"/>
    </row>
    <row r="66" spans="1:9">
      <c r="B66" s="65"/>
      <c r="D66" s="74"/>
      <c r="F66" s="122"/>
      <c r="H66" s="240"/>
      <c r="I66" s="240"/>
    </row>
    <row r="67" spans="1:9">
      <c r="A67" s="69" t="s">
        <v>396</v>
      </c>
      <c r="B67" s="65" t="s">
        <v>397</v>
      </c>
      <c r="D67" s="74"/>
      <c r="F67" s="122"/>
      <c r="G67" s="240"/>
      <c r="H67" s="240"/>
      <c r="I67" s="240"/>
    </row>
    <row r="68" spans="1:9">
      <c r="B68" s="65" t="s">
        <v>398</v>
      </c>
      <c r="C68" s="70" t="s">
        <v>3</v>
      </c>
      <c r="D68" s="74">
        <v>1</v>
      </c>
      <c r="F68" s="244">
        <f t="shared" ref="F68:F70" si="4">D68*E68</f>
        <v>0</v>
      </c>
      <c r="G68" s="240"/>
      <c r="H68" s="240"/>
      <c r="I68" s="240"/>
    </row>
    <row r="69" spans="1:9">
      <c r="B69" s="65" t="s">
        <v>399</v>
      </c>
      <c r="C69" s="70" t="s">
        <v>3</v>
      </c>
      <c r="D69" s="74">
        <v>2</v>
      </c>
      <c r="F69" s="244">
        <f t="shared" si="4"/>
        <v>0</v>
      </c>
      <c r="G69" s="240"/>
      <c r="H69" s="240"/>
      <c r="I69" s="240"/>
    </row>
    <row r="70" spans="1:9">
      <c r="B70" s="65" t="s">
        <v>400</v>
      </c>
      <c r="C70" s="70" t="s">
        <v>3</v>
      </c>
      <c r="D70" s="74">
        <v>4</v>
      </c>
      <c r="F70" s="244">
        <f t="shared" si="4"/>
        <v>0</v>
      </c>
      <c r="G70" s="240"/>
      <c r="H70" s="240"/>
      <c r="I70" s="240"/>
    </row>
    <row r="71" spans="1:9">
      <c r="B71" s="65"/>
      <c r="D71" s="74"/>
      <c r="F71" s="122"/>
      <c r="G71" s="240"/>
      <c r="H71" s="240"/>
      <c r="I71" s="240"/>
    </row>
    <row r="72" spans="1:9">
      <c r="A72" s="69" t="s">
        <v>401</v>
      </c>
      <c r="B72" s="65" t="s">
        <v>402</v>
      </c>
      <c r="D72" s="74"/>
      <c r="F72" s="122"/>
      <c r="G72" s="240"/>
      <c r="H72" s="240"/>
      <c r="I72" s="240"/>
    </row>
    <row r="73" spans="1:9">
      <c r="B73" s="65" t="s">
        <v>403</v>
      </c>
      <c r="C73" s="70" t="s">
        <v>3</v>
      </c>
      <c r="D73" s="74">
        <v>1</v>
      </c>
      <c r="F73" s="244">
        <f t="shared" ref="F73:F74" si="5">D73*E73</f>
        <v>0</v>
      </c>
      <c r="G73" s="240"/>
      <c r="H73" s="240"/>
      <c r="I73" s="240"/>
    </row>
    <row r="74" spans="1:9">
      <c r="B74" s="65" t="s">
        <v>404</v>
      </c>
      <c r="C74" s="70" t="s">
        <v>3</v>
      </c>
      <c r="D74" s="74">
        <v>5</v>
      </c>
      <c r="F74" s="244">
        <f t="shared" si="5"/>
        <v>0</v>
      </c>
      <c r="G74" s="240"/>
      <c r="H74" s="240"/>
      <c r="I74" s="240"/>
    </row>
    <row r="75" spans="1:9">
      <c r="B75" s="65"/>
      <c r="D75" s="74"/>
      <c r="F75" s="122"/>
      <c r="G75" s="240"/>
      <c r="H75" s="240"/>
      <c r="I75" s="240"/>
    </row>
    <row r="76" spans="1:9">
      <c r="A76" s="69" t="s">
        <v>405</v>
      </c>
      <c r="B76" s="65" t="s">
        <v>406</v>
      </c>
      <c r="D76" s="74"/>
      <c r="F76" s="122"/>
      <c r="G76" s="240"/>
      <c r="H76" s="240"/>
      <c r="I76" s="240"/>
    </row>
    <row r="77" spans="1:9">
      <c r="B77" s="65" t="s">
        <v>362</v>
      </c>
      <c r="C77" s="70" t="s">
        <v>3</v>
      </c>
      <c r="D77" s="74">
        <v>2</v>
      </c>
      <c r="F77" s="244">
        <f t="shared" ref="F77:F79" si="6">D77*E77</f>
        <v>0</v>
      </c>
      <c r="G77" s="240"/>
      <c r="H77" s="240"/>
      <c r="I77" s="240"/>
    </row>
    <row r="78" spans="1:9">
      <c r="B78" s="65" t="s">
        <v>385</v>
      </c>
      <c r="C78" s="70" t="s">
        <v>3</v>
      </c>
      <c r="D78" s="74">
        <v>4</v>
      </c>
      <c r="F78" s="244">
        <f t="shared" si="6"/>
        <v>0</v>
      </c>
      <c r="G78" s="240"/>
      <c r="H78" s="240"/>
      <c r="I78" s="240"/>
    </row>
    <row r="79" spans="1:9">
      <c r="B79" s="65" t="s">
        <v>386</v>
      </c>
      <c r="C79" s="70" t="s">
        <v>3</v>
      </c>
      <c r="D79" s="74">
        <v>6</v>
      </c>
      <c r="F79" s="244">
        <f t="shared" si="6"/>
        <v>0</v>
      </c>
      <c r="G79" s="240"/>
    </row>
    <row r="80" spans="1:9">
      <c r="B80" s="65"/>
      <c r="D80" s="74"/>
      <c r="F80" s="122"/>
      <c r="G80" s="240"/>
      <c r="H80" s="240"/>
      <c r="I80" s="240"/>
    </row>
    <row r="81" spans="1:9" ht="31.5">
      <c r="A81" s="69" t="s">
        <v>407</v>
      </c>
      <c r="B81" s="65" t="s">
        <v>408</v>
      </c>
      <c r="C81" s="109" t="s">
        <v>3</v>
      </c>
      <c r="D81" s="243">
        <v>7</v>
      </c>
      <c r="E81" s="110"/>
      <c r="F81" s="244">
        <f t="shared" ref="F81" si="7">D81*E81</f>
        <v>0</v>
      </c>
      <c r="G81" s="240"/>
      <c r="H81" s="240"/>
      <c r="I81" s="240"/>
    </row>
    <row r="82" spans="1:9">
      <c r="B82" s="65"/>
      <c r="D82" s="74"/>
      <c r="F82" s="122"/>
      <c r="G82" s="240"/>
      <c r="H82" s="240"/>
      <c r="I82" s="240"/>
    </row>
    <row r="83" spans="1:9" ht="31.5">
      <c r="A83" s="69" t="s">
        <v>409</v>
      </c>
      <c r="B83" s="65" t="s">
        <v>410</v>
      </c>
      <c r="C83" s="109" t="s">
        <v>22</v>
      </c>
      <c r="D83" s="243">
        <v>1</v>
      </c>
      <c r="E83" s="110"/>
      <c r="F83" s="244">
        <f t="shared" ref="F83:F103" si="8">D83*E83</f>
        <v>0</v>
      </c>
      <c r="G83" s="240"/>
      <c r="H83" s="240"/>
      <c r="I83" s="240"/>
    </row>
    <row r="84" spans="1:9">
      <c r="B84" s="65"/>
      <c r="D84" s="74"/>
      <c r="F84" s="122"/>
      <c r="G84" s="240"/>
      <c r="H84" s="240"/>
      <c r="I84" s="240"/>
    </row>
    <row r="85" spans="1:9" ht="31.5">
      <c r="A85" s="69" t="s">
        <v>411</v>
      </c>
      <c r="B85" s="65" t="s">
        <v>412</v>
      </c>
      <c r="C85" s="109" t="s">
        <v>22</v>
      </c>
      <c r="D85" s="243">
        <v>1</v>
      </c>
      <c r="E85" s="110"/>
      <c r="F85" s="244">
        <f t="shared" si="8"/>
        <v>0</v>
      </c>
      <c r="G85" s="240"/>
      <c r="H85" s="240"/>
      <c r="I85" s="240"/>
    </row>
    <row r="86" spans="1:9">
      <c r="B86" s="65"/>
      <c r="D86" s="74"/>
      <c r="F86" s="122"/>
      <c r="G86" s="240"/>
      <c r="H86" s="240"/>
      <c r="I86" s="240"/>
    </row>
    <row r="87" spans="1:9" ht="31.5">
      <c r="A87" s="69" t="s">
        <v>413</v>
      </c>
      <c r="B87" s="65" t="s">
        <v>414</v>
      </c>
      <c r="C87" s="109" t="s">
        <v>22</v>
      </c>
      <c r="D87" s="243">
        <v>1</v>
      </c>
      <c r="E87" s="110"/>
      <c r="F87" s="244">
        <f t="shared" si="8"/>
        <v>0</v>
      </c>
      <c r="G87" s="240"/>
      <c r="H87" s="240"/>
      <c r="I87" s="240"/>
    </row>
    <row r="88" spans="1:9">
      <c r="B88" s="65"/>
      <c r="D88" s="74"/>
      <c r="F88" s="122"/>
      <c r="G88" s="240"/>
      <c r="H88" s="240"/>
      <c r="I88" s="240"/>
    </row>
    <row r="89" spans="1:9" ht="31.5">
      <c r="A89" s="69" t="s">
        <v>415</v>
      </c>
      <c r="B89" s="65" t="s">
        <v>416</v>
      </c>
      <c r="C89" s="109" t="s">
        <v>22</v>
      </c>
      <c r="D89" s="243">
        <v>1</v>
      </c>
      <c r="E89" s="110"/>
      <c r="F89" s="244">
        <f t="shared" si="8"/>
        <v>0</v>
      </c>
      <c r="G89" s="240"/>
      <c r="H89" s="240"/>
      <c r="I89" s="240"/>
    </row>
    <row r="90" spans="1:9">
      <c r="B90" s="65"/>
      <c r="C90" s="109"/>
      <c r="D90" s="243"/>
      <c r="E90" s="110"/>
      <c r="F90" s="244"/>
      <c r="G90" s="240"/>
      <c r="H90" s="240"/>
      <c r="I90" s="240"/>
    </row>
    <row r="91" spans="1:9" ht="47.25">
      <c r="A91" s="69" t="s">
        <v>417</v>
      </c>
      <c r="B91" s="65" t="s">
        <v>418</v>
      </c>
      <c r="C91" s="109" t="s">
        <v>22</v>
      </c>
      <c r="D91" s="243">
        <v>1</v>
      </c>
      <c r="E91" s="110"/>
      <c r="F91" s="244">
        <f t="shared" si="8"/>
        <v>0</v>
      </c>
      <c r="G91" s="240"/>
      <c r="H91" s="240"/>
      <c r="I91" s="240"/>
    </row>
    <row r="92" spans="1:9">
      <c r="B92" s="65"/>
      <c r="C92" s="109"/>
      <c r="D92" s="243"/>
      <c r="E92" s="110"/>
      <c r="F92" s="244"/>
      <c r="G92" s="240"/>
      <c r="H92" s="240"/>
      <c r="I92" s="240"/>
    </row>
    <row r="93" spans="1:9" ht="47.25">
      <c r="A93" s="69" t="s">
        <v>419</v>
      </c>
      <c r="B93" s="65" t="s">
        <v>420</v>
      </c>
      <c r="C93" s="109" t="s">
        <v>22</v>
      </c>
      <c r="D93" s="243">
        <v>1</v>
      </c>
      <c r="E93" s="110"/>
      <c r="F93" s="244">
        <f t="shared" si="8"/>
        <v>0</v>
      </c>
      <c r="G93" s="240"/>
      <c r="H93" s="240"/>
      <c r="I93" s="240"/>
    </row>
    <row r="94" spans="1:9">
      <c r="B94" s="65"/>
      <c r="C94" s="109"/>
      <c r="D94" s="243"/>
      <c r="E94" s="110"/>
      <c r="F94" s="244"/>
      <c r="G94" s="240"/>
      <c r="H94" s="240"/>
      <c r="I94" s="240"/>
    </row>
    <row r="95" spans="1:9" ht="31.5">
      <c r="A95" s="69" t="s">
        <v>421</v>
      </c>
      <c r="B95" s="65" t="s">
        <v>422</v>
      </c>
      <c r="C95" s="109" t="s">
        <v>22</v>
      </c>
      <c r="D95" s="243">
        <v>1</v>
      </c>
      <c r="E95" s="110"/>
      <c r="F95" s="244">
        <f t="shared" si="8"/>
        <v>0</v>
      </c>
      <c r="G95" s="240"/>
      <c r="H95" s="240"/>
      <c r="I95" s="240"/>
    </row>
    <row r="96" spans="1:9">
      <c r="B96" s="65"/>
      <c r="C96" s="109"/>
      <c r="D96" s="243"/>
      <c r="E96" s="110"/>
      <c r="F96" s="244"/>
      <c r="G96" s="240"/>
      <c r="H96" s="240"/>
      <c r="I96" s="240"/>
    </row>
    <row r="97" spans="1:9" ht="31.5">
      <c r="A97" s="69" t="s">
        <v>423</v>
      </c>
      <c r="B97" s="245" t="s">
        <v>424</v>
      </c>
      <c r="C97" s="246" t="s">
        <v>22</v>
      </c>
      <c r="D97" s="246">
        <v>1</v>
      </c>
      <c r="E97" s="247"/>
      <c r="F97" s="244">
        <f t="shared" si="8"/>
        <v>0</v>
      </c>
      <c r="G97" s="240"/>
      <c r="H97" s="240"/>
      <c r="I97" s="240"/>
    </row>
    <row r="98" spans="1:9">
      <c r="B98" s="65"/>
      <c r="C98" s="109"/>
      <c r="D98" s="243"/>
      <c r="E98" s="110"/>
      <c r="F98" s="244"/>
      <c r="G98" s="240"/>
      <c r="H98" s="240"/>
      <c r="I98" s="240"/>
    </row>
    <row r="99" spans="1:9" ht="31.5">
      <c r="A99" s="69" t="s">
        <v>425</v>
      </c>
      <c r="B99" s="245" t="s">
        <v>422</v>
      </c>
      <c r="C99" s="246" t="s">
        <v>22</v>
      </c>
      <c r="D99" s="246">
        <v>1</v>
      </c>
      <c r="E99" s="247"/>
      <c r="F99" s="244">
        <f t="shared" si="8"/>
        <v>0</v>
      </c>
      <c r="G99" s="240"/>
      <c r="H99" s="240"/>
      <c r="I99" s="240"/>
    </row>
    <row r="100" spans="1:9">
      <c r="B100" s="65"/>
      <c r="C100" s="109"/>
      <c r="D100" s="243"/>
      <c r="E100" s="110"/>
      <c r="F100" s="244"/>
      <c r="G100" s="240"/>
      <c r="H100" s="240"/>
      <c r="I100" s="240"/>
    </row>
    <row r="101" spans="1:9" ht="31.5">
      <c r="A101" s="69" t="s">
        <v>426</v>
      </c>
      <c r="B101" s="245" t="s">
        <v>427</v>
      </c>
      <c r="C101" s="246" t="s">
        <v>22</v>
      </c>
      <c r="D101" s="246">
        <v>1</v>
      </c>
      <c r="E101" s="247"/>
      <c r="F101" s="244">
        <f t="shared" si="8"/>
        <v>0</v>
      </c>
      <c r="G101" s="240"/>
      <c r="H101" s="240"/>
      <c r="I101" s="240"/>
    </row>
    <row r="102" spans="1:9">
      <c r="B102" s="65"/>
      <c r="C102" s="109"/>
      <c r="D102" s="243"/>
      <c r="E102" s="110"/>
      <c r="F102" s="244"/>
      <c r="G102" s="240"/>
      <c r="H102" s="240"/>
      <c r="I102" s="240"/>
    </row>
    <row r="103" spans="1:9" ht="47.25">
      <c r="A103" s="69" t="s">
        <v>428</v>
      </c>
      <c r="B103" s="245" t="s">
        <v>429</v>
      </c>
      <c r="C103" s="246" t="s">
        <v>22</v>
      </c>
      <c r="D103" s="246">
        <v>1</v>
      </c>
      <c r="E103" s="247"/>
      <c r="F103" s="244">
        <f t="shared" si="8"/>
        <v>0</v>
      </c>
      <c r="G103" s="240"/>
      <c r="H103" s="240"/>
      <c r="I103" s="240"/>
    </row>
    <row r="104" spans="1:9">
      <c r="B104" s="65"/>
      <c r="C104" s="109"/>
      <c r="D104" s="243"/>
      <c r="E104" s="110"/>
      <c r="F104" s="244"/>
      <c r="G104" s="240"/>
      <c r="H104" s="240"/>
      <c r="I104" s="240"/>
    </row>
    <row r="105" spans="1:9" ht="31.5">
      <c r="A105" s="69" t="s">
        <v>430</v>
      </c>
      <c r="B105" s="65" t="s">
        <v>431</v>
      </c>
      <c r="C105" s="109"/>
      <c r="D105" s="243"/>
      <c r="E105" s="110"/>
      <c r="F105" s="244"/>
      <c r="H105" s="240"/>
      <c r="I105" s="240"/>
    </row>
    <row r="106" spans="1:9">
      <c r="B106" s="248" t="s">
        <v>432</v>
      </c>
      <c r="C106" s="249" t="s">
        <v>3</v>
      </c>
      <c r="D106" s="246">
        <v>14</v>
      </c>
      <c r="E106" s="250"/>
      <c r="F106" s="244">
        <f t="shared" ref="F106:F107" si="9">D106*E106</f>
        <v>0</v>
      </c>
      <c r="H106" s="240"/>
      <c r="I106" s="240"/>
    </row>
    <row r="107" spans="1:9">
      <c r="B107" s="248" t="s">
        <v>433</v>
      </c>
      <c r="C107" s="249" t="s">
        <v>3</v>
      </c>
      <c r="D107" s="246">
        <v>1</v>
      </c>
      <c r="E107" s="250"/>
      <c r="F107" s="244">
        <f t="shared" si="9"/>
        <v>0</v>
      </c>
      <c r="H107" s="240"/>
      <c r="I107" s="240"/>
    </row>
    <row r="108" spans="1:9">
      <c r="B108" s="65"/>
      <c r="C108" s="109"/>
      <c r="D108" s="243"/>
      <c r="E108" s="110"/>
      <c r="F108" s="244"/>
      <c r="H108" s="240"/>
      <c r="I108" s="240"/>
    </row>
    <row r="109" spans="1:9" ht="47.25">
      <c r="A109" s="69" t="s">
        <v>434</v>
      </c>
      <c r="B109" s="65" t="s">
        <v>435</v>
      </c>
      <c r="C109" s="109"/>
      <c r="D109" s="243"/>
      <c r="E109" s="110"/>
      <c r="F109" s="244"/>
      <c r="H109" s="240"/>
      <c r="I109" s="240"/>
    </row>
    <row r="110" spans="1:9">
      <c r="B110" s="248" t="s">
        <v>436</v>
      </c>
      <c r="C110" s="246" t="s">
        <v>326</v>
      </c>
      <c r="D110" s="246">
        <v>60</v>
      </c>
      <c r="E110" s="250"/>
      <c r="F110" s="244">
        <f t="shared" ref="F110:F115" si="10">D110*E110</f>
        <v>0</v>
      </c>
      <c r="G110" s="240"/>
      <c r="H110" s="240"/>
      <c r="I110" s="240"/>
    </row>
    <row r="111" spans="1:9">
      <c r="B111" s="248" t="s">
        <v>437</v>
      </c>
      <c r="C111" s="246" t="s">
        <v>326</v>
      </c>
      <c r="D111" s="246">
        <v>20</v>
      </c>
      <c r="E111" s="250"/>
      <c r="F111" s="244">
        <f t="shared" si="10"/>
        <v>0</v>
      </c>
      <c r="G111" s="240"/>
      <c r="H111" s="240"/>
      <c r="I111" s="240"/>
    </row>
    <row r="112" spans="1:9">
      <c r="B112" s="248" t="s">
        <v>438</v>
      </c>
      <c r="C112" s="246" t="s">
        <v>326</v>
      </c>
      <c r="D112" s="246">
        <v>30</v>
      </c>
      <c r="E112" s="250"/>
      <c r="F112" s="244">
        <f t="shared" si="10"/>
        <v>0</v>
      </c>
      <c r="G112" s="240"/>
      <c r="H112" s="240"/>
      <c r="I112" s="240"/>
    </row>
    <row r="113" spans="1:9">
      <c r="B113" s="248" t="s">
        <v>439</v>
      </c>
      <c r="C113" s="246" t="s">
        <v>326</v>
      </c>
      <c r="D113" s="246">
        <v>12</v>
      </c>
      <c r="E113" s="250"/>
      <c r="F113" s="244">
        <f t="shared" si="10"/>
        <v>0</v>
      </c>
      <c r="G113" s="240"/>
      <c r="H113" s="240"/>
      <c r="I113" s="240"/>
    </row>
    <row r="114" spans="1:9">
      <c r="B114" s="65"/>
      <c r="D114" s="74"/>
      <c r="F114" s="122"/>
      <c r="G114" s="240"/>
      <c r="H114" s="240"/>
      <c r="I114" s="240"/>
    </row>
    <row r="115" spans="1:9" ht="31.5">
      <c r="A115" s="69" t="s">
        <v>440</v>
      </c>
      <c r="B115" s="65" t="s">
        <v>441</v>
      </c>
      <c r="C115" s="109" t="s">
        <v>3</v>
      </c>
      <c r="D115" s="243">
        <v>3</v>
      </c>
      <c r="E115" s="110"/>
      <c r="F115" s="244">
        <f t="shared" si="10"/>
        <v>0</v>
      </c>
      <c r="G115" s="240"/>
      <c r="H115" s="240"/>
      <c r="I115" s="240"/>
    </row>
    <row r="116" spans="1:9">
      <c r="B116" s="65"/>
      <c r="D116" s="74"/>
      <c r="F116" s="122"/>
      <c r="G116" s="240"/>
      <c r="H116" s="240"/>
      <c r="I116" s="240"/>
    </row>
    <row r="117" spans="1:9" ht="31.5">
      <c r="A117" s="69" t="s">
        <v>442</v>
      </c>
      <c r="B117" s="65" t="s">
        <v>443</v>
      </c>
      <c r="D117" s="74"/>
      <c r="F117" s="122"/>
      <c r="G117" s="240"/>
      <c r="H117" s="240"/>
      <c r="I117" s="240"/>
    </row>
    <row r="118" spans="1:9">
      <c r="B118" s="65" t="s">
        <v>444</v>
      </c>
      <c r="C118" s="70" t="s">
        <v>22</v>
      </c>
      <c r="D118" s="74">
        <v>1</v>
      </c>
      <c r="F118" s="244">
        <f t="shared" ref="F118:F121" si="11">D118*E118</f>
        <v>0</v>
      </c>
      <c r="G118" s="240"/>
    </row>
    <row r="119" spans="1:9">
      <c r="B119" s="65" t="s">
        <v>445</v>
      </c>
      <c r="C119" s="70" t="s">
        <v>22</v>
      </c>
      <c r="D119" s="74">
        <v>2</v>
      </c>
      <c r="F119" s="244">
        <f t="shared" si="11"/>
        <v>0</v>
      </c>
      <c r="G119" s="240"/>
    </row>
    <row r="120" spans="1:9">
      <c r="B120" s="65"/>
      <c r="D120" s="74"/>
      <c r="F120" s="122"/>
      <c r="G120" s="240"/>
    </row>
    <row r="121" spans="1:9">
      <c r="A121" s="69" t="s">
        <v>446</v>
      </c>
      <c r="B121" s="65" t="s">
        <v>447</v>
      </c>
      <c r="C121" s="70" t="s">
        <v>22</v>
      </c>
      <c r="D121" s="74">
        <v>1</v>
      </c>
      <c r="F121" s="244">
        <f t="shared" si="11"/>
        <v>0</v>
      </c>
      <c r="G121" s="240"/>
    </row>
    <row r="122" spans="1:9">
      <c r="B122" s="65"/>
      <c r="D122" s="74"/>
      <c r="F122" s="122"/>
      <c r="G122" s="240"/>
    </row>
    <row r="123" spans="1:9">
      <c r="A123" s="69" t="s">
        <v>448</v>
      </c>
      <c r="B123" s="65" t="s">
        <v>449</v>
      </c>
      <c r="C123" s="70" t="s">
        <v>22</v>
      </c>
      <c r="D123" s="74">
        <v>1</v>
      </c>
      <c r="F123" s="244">
        <f t="shared" ref="F123" si="12">D123*E123</f>
        <v>0</v>
      </c>
      <c r="G123" s="240"/>
      <c r="H123" s="240"/>
      <c r="I123" s="240"/>
    </row>
    <row r="124" spans="1:9">
      <c r="B124" s="65"/>
      <c r="D124" s="74"/>
      <c r="F124" s="122"/>
      <c r="G124" s="240"/>
      <c r="H124" s="240"/>
      <c r="I124" s="240"/>
    </row>
    <row r="125" spans="1:9">
      <c r="A125" s="69" t="s">
        <v>450</v>
      </c>
      <c r="B125" s="65" t="s">
        <v>451</v>
      </c>
      <c r="C125" s="70" t="s">
        <v>22</v>
      </c>
      <c r="D125" s="74">
        <v>1</v>
      </c>
      <c r="F125" s="244">
        <f t="shared" ref="F125" si="13">D125*E125</f>
        <v>0</v>
      </c>
      <c r="G125" s="240"/>
      <c r="H125" s="240"/>
      <c r="I125" s="240"/>
    </row>
    <row r="126" spans="1:9">
      <c r="B126" s="65"/>
      <c r="D126" s="74"/>
      <c r="F126" s="122"/>
      <c r="G126" s="240"/>
      <c r="H126" s="240"/>
      <c r="I126" s="240"/>
    </row>
    <row r="127" spans="1:9" ht="31.5">
      <c r="A127" s="69" t="s">
        <v>452</v>
      </c>
      <c r="B127" s="65" t="s">
        <v>453</v>
      </c>
      <c r="C127" s="109" t="s">
        <v>22</v>
      </c>
      <c r="D127" s="243">
        <v>1</v>
      </c>
      <c r="E127" s="110"/>
      <c r="F127" s="244">
        <f t="shared" ref="F127" si="14">D127*E127</f>
        <v>0</v>
      </c>
      <c r="H127" s="240"/>
      <c r="I127" s="240"/>
    </row>
    <row r="128" spans="1:9">
      <c r="A128" s="251"/>
      <c r="B128" s="252" t="s">
        <v>454</v>
      </c>
      <c r="C128" s="253" t="s">
        <v>455</v>
      </c>
      <c r="D128" s="254"/>
      <c r="E128" s="255"/>
      <c r="F128" s="256">
        <f>SUM(F18:F127)</f>
        <v>0</v>
      </c>
      <c r="G128" s="240"/>
      <c r="H128" s="240"/>
      <c r="I128" s="240"/>
    </row>
    <row r="129" spans="1:9">
      <c r="B129" s="65"/>
      <c r="D129" s="74"/>
      <c r="F129" s="122"/>
      <c r="G129" s="240"/>
      <c r="H129" s="240"/>
      <c r="I129" s="240"/>
    </row>
    <row r="130" spans="1:9">
      <c r="A130" s="123">
        <v>139</v>
      </c>
      <c r="B130" s="257" t="s">
        <v>456</v>
      </c>
      <c r="C130" s="246" t="s">
        <v>356</v>
      </c>
      <c r="D130" s="246">
        <v>20</v>
      </c>
      <c r="E130" s="258"/>
      <c r="F130" s="244">
        <f>D130*E130</f>
        <v>0</v>
      </c>
      <c r="G130" s="240"/>
      <c r="H130" s="240"/>
      <c r="I130" s="240"/>
    </row>
    <row r="131" spans="1:9">
      <c r="A131" s="123"/>
      <c r="B131" s="248"/>
      <c r="C131" s="246"/>
      <c r="D131" s="259"/>
      <c r="E131" s="260"/>
      <c r="F131" s="244"/>
      <c r="G131" s="240"/>
      <c r="H131" s="240"/>
      <c r="I131" s="240"/>
    </row>
    <row r="132" spans="1:9">
      <c r="A132" s="123">
        <v>140</v>
      </c>
      <c r="B132" s="248" t="s">
        <v>457</v>
      </c>
      <c r="C132" s="246" t="s">
        <v>22</v>
      </c>
      <c r="D132" s="246">
        <v>1</v>
      </c>
      <c r="E132" s="258"/>
      <c r="F132" s="244">
        <f>D132*E132</f>
        <v>0</v>
      </c>
      <c r="G132" s="240"/>
      <c r="H132" s="240"/>
      <c r="I132" s="240"/>
    </row>
    <row r="133" spans="1:9">
      <c r="A133" s="123"/>
      <c r="B133" s="248"/>
      <c r="C133" s="246"/>
      <c r="D133" s="246"/>
      <c r="E133" s="258"/>
      <c r="F133" s="244"/>
      <c r="G133" s="240"/>
      <c r="H133" s="240"/>
      <c r="I133" s="240"/>
    </row>
    <row r="134" spans="1:9" ht="47.25">
      <c r="A134" s="123">
        <v>141</v>
      </c>
      <c r="B134" s="257" t="s">
        <v>458</v>
      </c>
      <c r="C134" s="246" t="s">
        <v>459</v>
      </c>
      <c r="D134" s="246">
        <v>5</v>
      </c>
      <c r="E134" s="261"/>
      <c r="F134" s="244">
        <f>F128*D134/100</f>
        <v>0</v>
      </c>
      <c r="G134" s="240"/>
      <c r="H134" s="240"/>
      <c r="I134" s="240"/>
    </row>
    <row r="135" spans="1:9">
      <c r="A135" s="123"/>
      <c r="B135" s="248"/>
      <c r="C135" s="246"/>
      <c r="D135" s="246"/>
      <c r="E135" s="262"/>
      <c r="F135" s="244"/>
      <c r="G135" s="240"/>
      <c r="H135" s="240"/>
      <c r="I135" s="240"/>
    </row>
    <row r="136" spans="1:9" ht="31.5">
      <c r="A136" s="123"/>
      <c r="B136" s="263" t="s">
        <v>460</v>
      </c>
      <c r="C136" s="246"/>
      <c r="D136" s="246"/>
      <c r="E136" s="262"/>
      <c r="F136" s="244"/>
      <c r="G136" s="240"/>
      <c r="H136" s="240"/>
      <c r="I136" s="240"/>
    </row>
    <row r="137" spans="1:9" ht="31.5">
      <c r="A137" s="123"/>
      <c r="B137" s="263" t="s">
        <v>461</v>
      </c>
      <c r="C137" s="246"/>
      <c r="D137" s="246"/>
      <c r="E137" s="262"/>
      <c r="F137" s="244"/>
      <c r="G137" s="240"/>
      <c r="H137" s="240"/>
      <c r="I137" s="240"/>
    </row>
    <row r="138" spans="1:9">
      <c r="A138" s="111"/>
      <c r="B138" s="112"/>
      <c r="C138" s="113"/>
      <c r="D138" s="114"/>
      <c r="E138" s="114"/>
      <c r="F138" s="115"/>
      <c r="G138" s="240"/>
      <c r="H138" s="240"/>
      <c r="I138" s="240"/>
    </row>
    <row r="139" spans="1:9" ht="16.5" thickBot="1">
      <c r="A139" s="53"/>
      <c r="B139" s="48" t="s">
        <v>462</v>
      </c>
      <c r="C139" s="49"/>
      <c r="D139" s="50"/>
      <c r="E139" s="50"/>
      <c r="F139" s="116">
        <f>SUM(F128:F138)</f>
        <v>0</v>
      </c>
      <c r="G139" s="240"/>
      <c r="H139" s="240"/>
      <c r="I139" s="240"/>
    </row>
    <row r="140" spans="1:9" ht="16.5" thickTop="1">
      <c r="A140" s="66"/>
      <c r="B140" s="60"/>
      <c r="C140" s="46"/>
      <c r="D140" s="47"/>
      <c r="E140" s="47"/>
      <c r="F140" s="117"/>
      <c r="G140" s="240"/>
    </row>
    <row r="141" spans="1:9">
      <c r="A141" s="66" t="s">
        <v>17</v>
      </c>
      <c r="B141" s="60" t="s">
        <v>351</v>
      </c>
      <c r="C141" s="79"/>
      <c r="D141" s="62"/>
      <c r="E141" s="62"/>
      <c r="F141" s="62"/>
      <c r="G141" s="240"/>
      <c r="H141" s="240"/>
      <c r="I141" s="240"/>
    </row>
    <row r="142" spans="1:9" ht="16.5" thickBot="1">
      <c r="A142" s="105"/>
      <c r="B142" s="106" t="s">
        <v>7</v>
      </c>
      <c r="C142" s="107" t="s">
        <v>25</v>
      </c>
      <c r="D142" s="107" t="s">
        <v>8</v>
      </c>
      <c r="E142" s="108" t="s">
        <v>9</v>
      </c>
      <c r="F142" s="108" t="s">
        <v>10</v>
      </c>
      <c r="G142" s="240"/>
      <c r="H142" s="240"/>
      <c r="I142" s="240"/>
    </row>
    <row r="143" spans="1:9" ht="16.5" thickTop="1">
      <c r="B143" s="65"/>
      <c r="C143" s="109"/>
      <c r="D143" s="109"/>
      <c r="E143" s="110"/>
      <c r="F143" s="110"/>
      <c r="G143" s="240"/>
      <c r="H143" s="240"/>
      <c r="I143" s="240"/>
    </row>
    <row r="144" spans="1:9" ht="78.75">
      <c r="A144" s="69" t="s">
        <v>27</v>
      </c>
      <c r="B144" s="118" t="s">
        <v>355</v>
      </c>
      <c r="C144" s="264" t="s">
        <v>356</v>
      </c>
      <c r="D144" s="265">
        <v>10</v>
      </c>
      <c r="E144" s="265"/>
      <c r="F144" s="266">
        <f>D144*E144</f>
        <v>0</v>
      </c>
      <c r="G144" s="240"/>
      <c r="H144" s="240"/>
      <c r="I144" s="240"/>
    </row>
    <row r="145" spans="1:9">
      <c r="B145" s="118"/>
      <c r="C145" s="81"/>
      <c r="D145" s="82"/>
      <c r="E145" s="82"/>
      <c r="F145" s="76"/>
      <c r="G145" s="240"/>
      <c r="H145" s="240"/>
      <c r="I145" s="240"/>
    </row>
    <row r="146" spans="1:9" ht="63">
      <c r="A146" s="69" t="s">
        <v>28</v>
      </c>
      <c r="B146" s="267" t="s">
        <v>463</v>
      </c>
      <c r="C146" s="246"/>
      <c r="D146" s="268"/>
      <c r="E146" s="265"/>
      <c r="F146" s="266"/>
      <c r="G146" s="240"/>
      <c r="H146" s="240"/>
      <c r="I146" s="240"/>
    </row>
    <row r="147" spans="1:9">
      <c r="B147" s="269" t="s">
        <v>464</v>
      </c>
      <c r="C147" s="246" t="s">
        <v>326</v>
      </c>
      <c r="D147" s="270">
        <v>104</v>
      </c>
      <c r="E147" s="265"/>
      <c r="F147" s="266">
        <f t="shared" ref="F147:F148" si="15">D147*E147</f>
        <v>0</v>
      </c>
      <c r="G147" s="240"/>
      <c r="H147" s="240"/>
      <c r="I147" s="240"/>
    </row>
    <row r="148" spans="1:9">
      <c r="B148" s="269" t="s">
        <v>465</v>
      </c>
      <c r="C148" s="246" t="s">
        <v>326</v>
      </c>
      <c r="D148" s="270">
        <v>15</v>
      </c>
      <c r="E148" s="265"/>
      <c r="F148" s="266">
        <f t="shared" si="15"/>
        <v>0</v>
      </c>
      <c r="G148" s="240"/>
      <c r="H148" s="240"/>
      <c r="I148" s="240"/>
    </row>
    <row r="149" spans="1:9">
      <c r="B149" s="28"/>
      <c r="C149" s="45"/>
      <c r="D149" s="82"/>
      <c r="E149" s="82"/>
      <c r="F149" s="119"/>
      <c r="G149" s="240"/>
      <c r="H149" s="240"/>
      <c r="I149" s="240"/>
    </row>
    <row r="150" spans="1:9" ht="47.25">
      <c r="A150" s="69" t="s">
        <v>79</v>
      </c>
      <c r="B150" s="257" t="s">
        <v>466</v>
      </c>
      <c r="C150" s="246"/>
      <c r="D150" s="246"/>
      <c r="E150" s="271"/>
      <c r="F150" s="119"/>
      <c r="G150" s="240"/>
      <c r="H150" s="240"/>
      <c r="I150" s="240"/>
    </row>
    <row r="151" spans="1:9">
      <c r="B151" s="248" t="s">
        <v>467</v>
      </c>
      <c r="C151" s="246" t="s">
        <v>3</v>
      </c>
      <c r="D151" s="246">
        <v>1</v>
      </c>
      <c r="E151" s="258"/>
      <c r="F151" s="272">
        <f t="shared" ref="F151:F155" si="16">D151*E151</f>
        <v>0</v>
      </c>
      <c r="G151" s="240"/>
      <c r="H151" s="240"/>
      <c r="I151" s="240"/>
    </row>
    <row r="152" spans="1:9">
      <c r="B152" s="248" t="s">
        <v>468</v>
      </c>
      <c r="C152" s="246" t="s">
        <v>3</v>
      </c>
      <c r="D152" s="246">
        <v>2</v>
      </c>
      <c r="E152" s="258"/>
      <c r="F152" s="272">
        <f t="shared" si="16"/>
        <v>0</v>
      </c>
      <c r="G152" s="240"/>
      <c r="H152" s="240"/>
      <c r="I152" s="240"/>
    </row>
    <row r="153" spans="1:9">
      <c r="B153" s="248" t="s">
        <v>469</v>
      </c>
      <c r="C153" s="246" t="s">
        <v>3</v>
      </c>
      <c r="D153" s="246">
        <v>3</v>
      </c>
      <c r="E153" s="258"/>
      <c r="F153" s="272">
        <f t="shared" si="16"/>
        <v>0</v>
      </c>
      <c r="G153" s="240"/>
      <c r="H153" s="240"/>
      <c r="I153" s="240"/>
    </row>
    <row r="154" spans="1:9">
      <c r="B154" s="248" t="s">
        <v>470</v>
      </c>
      <c r="C154" s="246" t="s">
        <v>3</v>
      </c>
      <c r="D154" s="246">
        <v>2</v>
      </c>
      <c r="E154" s="258"/>
      <c r="F154" s="272">
        <f t="shared" si="16"/>
        <v>0</v>
      </c>
      <c r="G154" s="240"/>
      <c r="H154" s="240"/>
      <c r="I154" s="240"/>
    </row>
    <row r="155" spans="1:9">
      <c r="B155" s="248" t="s">
        <v>471</v>
      </c>
      <c r="C155" s="246" t="s">
        <v>3</v>
      </c>
      <c r="D155" s="246">
        <v>2</v>
      </c>
      <c r="E155" s="258"/>
      <c r="F155" s="272">
        <f t="shared" si="16"/>
        <v>0</v>
      </c>
      <c r="G155" s="240"/>
      <c r="H155" s="240"/>
      <c r="I155" s="240"/>
    </row>
    <row r="156" spans="1:9">
      <c r="B156" s="28"/>
      <c r="C156" s="45"/>
      <c r="D156" s="82"/>
      <c r="E156" s="82"/>
      <c r="F156" s="119"/>
      <c r="G156" s="240"/>
      <c r="H156" s="240"/>
      <c r="I156" s="240"/>
    </row>
    <row r="157" spans="1:9" ht="31.5">
      <c r="A157" s="70">
        <v>204</v>
      </c>
      <c r="B157" s="245" t="s">
        <v>472</v>
      </c>
      <c r="E157" s="70"/>
      <c r="F157" s="119"/>
      <c r="G157" s="240"/>
      <c r="H157" s="240"/>
      <c r="I157" s="240"/>
    </row>
    <row r="158" spans="1:9">
      <c r="A158" s="70"/>
      <c r="B158" s="78" t="s">
        <v>362</v>
      </c>
      <c r="C158" s="109" t="s">
        <v>3</v>
      </c>
      <c r="D158" s="268">
        <v>2</v>
      </c>
      <c r="E158" s="273"/>
      <c r="F158" s="272">
        <f t="shared" ref="F158:F159" si="17">D158*E158</f>
        <v>0</v>
      </c>
      <c r="G158" s="240"/>
      <c r="H158" s="240"/>
      <c r="I158" s="240"/>
    </row>
    <row r="159" spans="1:9">
      <c r="A159" s="70"/>
      <c r="B159" s="78" t="s">
        <v>385</v>
      </c>
      <c r="C159" s="109" t="s">
        <v>3</v>
      </c>
      <c r="D159" s="268">
        <v>4</v>
      </c>
      <c r="E159" s="273"/>
      <c r="F159" s="272">
        <f t="shared" si="17"/>
        <v>0</v>
      </c>
      <c r="G159" s="240"/>
      <c r="H159" s="240"/>
      <c r="I159" s="240"/>
    </row>
    <row r="160" spans="1:9">
      <c r="B160" s="28"/>
      <c r="C160" s="45"/>
      <c r="D160" s="82"/>
      <c r="E160" s="82"/>
      <c r="F160" s="119"/>
      <c r="G160" s="240"/>
      <c r="H160" s="240"/>
      <c r="I160" s="240"/>
    </row>
    <row r="161" spans="1:9">
      <c r="A161" s="69" t="s">
        <v>29</v>
      </c>
      <c r="B161" s="245" t="s">
        <v>473</v>
      </c>
      <c r="C161" s="246"/>
      <c r="D161" s="268"/>
      <c r="E161" s="273"/>
      <c r="F161" s="119"/>
      <c r="G161" s="240"/>
      <c r="H161" s="240"/>
      <c r="I161" s="240"/>
    </row>
    <row r="162" spans="1:9">
      <c r="B162" s="78" t="s">
        <v>474</v>
      </c>
      <c r="C162" s="109" t="s">
        <v>3</v>
      </c>
      <c r="D162" s="268">
        <v>6</v>
      </c>
      <c r="E162" s="273"/>
      <c r="F162" s="272">
        <f t="shared" ref="F162" si="18">D162*E162</f>
        <v>0</v>
      </c>
      <c r="G162" s="240"/>
      <c r="H162" s="240"/>
      <c r="I162" s="240"/>
    </row>
    <row r="163" spans="1:9">
      <c r="B163" s="28"/>
      <c r="C163" s="45"/>
      <c r="D163" s="82"/>
      <c r="E163" s="82"/>
      <c r="F163" s="119"/>
      <c r="G163" s="240"/>
      <c r="H163" s="240"/>
      <c r="I163" s="240"/>
    </row>
    <row r="164" spans="1:9" ht="31.5">
      <c r="A164" s="69" t="s">
        <v>30</v>
      </c>
      <c r="B164" s="248" t="s">
        <v>475</v>
      </c>
      <c r="C164" s="246" t="s">
        <v>3</v>
      </c>
      <c r="D164" s="268">
        <v>3</v>
      </c>
      <c r="E164" s="273"/>
      <c r="F164" s="272">
        <f t="shared" ref="F164" si="19">D164*E164</f>
        <v>0</v>
      </c>
      <c r="G164" s="240"/>
      <c r="H164" s="240"/>
      <c r="I164" s="240"/>
    </row>
    <row r="165" spans="1:9">
      <c r="B165" s="28"/>
      <c r="C165" s="45"/>
      <c r="D165" s="82"/>
      <c r="E165" s="82"/>
      <c r="F165" s="119"/>
      <c r="G165" s="240"/>
      <c r="H165" s="240"/>
      <c r="I165" s="240"/>
    </row>
    <row r="166" spans="1:9" ht="31.5">
      <c r="A166" s="69" t="s">
        <v>42</v>
      </c>
      <c r="B166" s="248" t="s">
        <v>476</v>
      </c>
      <c r="C166" s="246" t="s">
        <v>3</v>
      </c>
      <c r="D166" s="268">
        <v>10</v>
      </c>
      <c r="E166" s="273"/>
      <c r="F166" s="272">
        <f t="shared" ref="F166" si="20">D166*E166</f>
        <v>0</v>
      </c>
      <c r="G166" s="240"/>
      <c r="H166" s="240"/>
      <c r="I166" s="240"/>
    </row>
    <row r="167" spans="1:9">
      <c r="B167" s="28"/>
      <c r="C167" s="45"/>
      <c r="D167" s="82"/>
      <c r="E167" s="82"/>
      <c r="F167" s="119"/>
      <c r="G167" s="240"/>
      <c r="H167" s="240"/>
      <c r="I167" s="240"/>
    </row>
    <row r="168" spans="1:9">
      <c r="A168" s="69" t="s">
        <v>81</v>
      </c>
      <c r="B168" s="248" t="s">
        <v>477</v>
      </c>
      <c r="C168" s="246" t="s">
        <v>22</v>
      </c>
      <c r="D168" s="268">
        <v>1</v>
      </c>
      <c r="E168" s="273"/>
      <c r="F168" s="272">
        <f t="shared" ref="F168" si="21">D168*E168</f>
        <v>0</v>
      </c>
      <c r="G168" s="240"/>
      <c r="H168" s="240"/>
      <c r="I168" s="240"/>
    </row>
    <row r="169" spans="1:9">
      <c r="B169" s="28"/>
      <c r="C169" s="45"/>
      <c r="D169" s="82"/>
      <c r="E169" s="82"/>
      <c r="F169" s="119"/>
      <c r="G169" s="240"/>
      <c r="H169" s="240"/>
      <c r="I169" s="240"/>
    </row>
    <row r="170" spans="1:9" ht="31.5">
      <c r="A170" s="69" t="s">
        <v>233</v>
      </c>
      <c r="B170" s="257" t="s">
        <v>478</v>
      </c>
      <c r="C170" s="246" t="s">
        <v>22</v>
      </c>
      <c r="D170" s="268">
        <v>1</v>
      </c>
      <c r="E170" s="273"/>
      <c r="F170" s="272">
        <f t="shared" ref="F170" si="22">D170*E170</f>
        <v>0</v>
      </c>
      <c r="G170" s="240"/>
      <c r="H170" s="240"/>
      <c r="I170" s="240"/>
    </row>
    <row r="171" spans="1:9">
      <c r="B171" s="28"/>
      <c r="C171" s="45"/>
      <c r="D171" s="82"/>
      <c r="E171" s="82"/>
      <c r="F171" s="119"/>
      <c r="G171" s="240"/>
      <c r="H171" s="240"/>
      <c r="I171" s="240"/>
    </row>
    <row r="172" spans="1:9" ht="31.5">
      <c r="A172" s="69" t="s">
        <v>479</v>
      </c>
      <c r="B172" s="248" t="s">
        <v>480</v>
      </c>
      <c r="C172" s="246" t="s">
        <v>22</v>
      </c>
      <c r="D172" s="268">
        <v>1</v>
      </c>
      <c r="E172" s="273"/>
      <c r="F172" s="272">
        <f t="shared" ref="F172" si="23">D172*E172</f>
        <v>0</v>
      </c>
      <c r="G172" s="240"/>
      <c r="H172" s="240"/>
      <c r="I172" s="240"/>
    </row>
    <row r="173" spans="1:9">
      <c r="A173" s="251"/>
      <c r="B173" s="252" t="s">
        <v>454</v>
      </c>
      <c r="C173" s="253" t="s">
        <v>455</v>
      </c>
      <c r="D173" s="254"/>
      <c r="E173" s="274"/>
      <c r="F173" s="275">
        <f>SUM(F143:F172)</f>
        <v>0</v>
      </c>
      <c r="H173" s="240"/>
      <c r="I173" s="240"/>
    </row>
    <row r="174" spans="1:9">
      <c r="A174" s="246"/>
      <c r="B174" s="276"/>
      <c r="C174" s="246"/>
      <c r="D174" s="246"/>
      <c r="E174" s="262"/>
      <c r="F174" s="266"/>
      <c r="G174" s="240"/>
      <c r="H174" s="240"/>
      <c r="I174" s="240"/>
    </row>
    <row r="175" spans="1:9">
      <c r="A175" s="246">
        <v>211</v>
      </c>
      <c r="B175" s="276" t="s">
        <v>456</v>
      </c>
      <c r="C175" s="246" t="s">
        <v>356</v>
      </c>
      <c r="D175" s="246">
        <v>20</v>
      </c>
      <c r="E175" s="258"/>
      <c r="F175" s="266">
        <f>D175*E175</f>
        <v>0</v>
      </c>
      <c r="G175" s="240"/>
      <c r="H175" s="240"/>
      <c r="I175" s="240"/>
    </row>
    <row r="176" spans="1:9">
      <c r="A176" s="246"/>
      <c r="B176" s="276"/>
      <c r="C176" s="246"/>
      <c r="D176" s="246"/>
      <c r="E176" s="262"/>
      <c r="F176" s="266"/>
      <c r="G176" s="240"/>
      <c r="H176" s="240"/>
      <c r="I176" s="240"/>
    </row>
    <row r="177" spans="1:9">
      <c r="A177" s="123">
        <v>212</v>
      </c>
      <c r="B177" s="248" t="s">
        <v>457</v>
      </c>
      <c r="C177" s="246" t="s">
        <v>22</v>
      </c>
      <c r="D177" s="246">
        <v>1</v>
      </c>
      <c r="E177" s="258"/>
      <c r="F177" s="266">
        <f>D177*E177</f>
        <v>0</v>
      </c>
      <c r="H177" s="240"/>
      <c r="I177" s="240"/>
    </row>
    <row r="178" spans="1:9">
      <c r="A178" s="123"/>
      <c r="B178" s="248"/>
      <c r="C178" s="246"/>
      <c r="D178" s="246"/>
      <c r="E178" s="246"/>
      <c r="F178" s="266"/>
      <c r="H178" s="240"/>
      <c r="I178" s="240"/>
    </row>
    <row r="179" spans="1:9" ht="47.25">
      <c r="A179" s="123">
        <v>213</v>
      </c>
      <c r="B179" s="257" t="s">
        <v>481</v>
      </c>
      <c r="C179" s="246" t="s">
        <v>459</v>
      </c>
      <c r="D179" s="246">
        <v>5</v>
      </c>
      <c r="E179" s="247"/>
      <c r="F179" s="266">
        <f>F173*D179/100</f>
        <v>0</v>
      </c>
      <c r="H179" s="240"/>
      <c r="I179" s="240"/>
    </row>
    <row r="180" spans="1:9">
      <c r="A180" s="123"/>
      <c r="B180" s="257"/>
      <c r="C180" s="246"/>
      <c r="D180" s="268"/>
      <c r="E180" s="273"/>
      <c r="F180" s="76"/>
      <c r="H180" s="240"/>
      <c r="I180" s="240"/>
    </row>
    <row r="181" spans="1:9">
      <c r="A181" s="123"/>
      <c r="B181" s="263" t="s">
        <v>482</v>
      </c>
      <c r="C181" s="246"/>
      <c r="D181" s="268"/>
      <c r="E181" s="273"/>
      <c r="F181" s="76"/>
      <c r="H181" s="240"/>
      <c r="I181" s="240"/>
    </row>
    <row r="182" spans="1:9" ht="47.25">
      <c r="A182" s="123"/>
      <c r="B182" s="257" t="s">
        <v>483</v>
      </c>
      <c r="C182" s="246"/>
      <c r="D182" s="268"/>
      <c r="E182" s="273"/>
      <c r="F182" s="76"/>
      <c r="H182" s="240"/>
      <c r="I182" s="240"/>
    </row>
    <row r="183" spans="1:9" ht="63">
      <c r="A183" s="123"/>
      <c r="B183" s="257" t="s">
        <v>484</v>
      </c>
      <c r="C183" s="246"/>
      <c r="D183" s="268"/>
      <c r="E183" s="273"/>
      <c r="F183" s="76"/>
      <c r="H183" s="240"/>
      <c r="I183" s="240"/>
    </row>
    <row r="184" spans="1:9">
      <c r="A184" s="123"/>
      <c r="B184" s="257" t="s">
        <v>485</v>
      </c>
      <c r="C184" s="246"/>
      <c r="D184" s="268"/>
      <c r="E184" s="273"/>
      <c r="F184" s="76"/>
      <c r="H184" s="240"/>
      <c r="I184" s="240"/>
    </row>
    <row r="185" spans="1:9" ht="31.5">
      <c r="A185" s="123"/>
      <c r="B185" s="257" t="s">
        <v>486</v>
      </c>
      <c r="C185" s="246"/>
      <c r="D185" s="268"/>
      <c r="E185" s="273"/>
      <c r="F185" s="76"/>
      <c r="H185" s="240"/>
      <c r="I185" s="240"/>
    </row>
    <row r="186" spans="1:9">
      <c r="B186" s="28"/>
      <c r="C186" s="45"/>
      <c r="D186" s="82"/>
      <c r="E186" s="82"/>
      <c r="F186" s="76"/>
    </row>
    <row r="187" spans="1:9" ht="16.5" thickBot="1">
      <c r="A187" s="53"/>
      <c r="B187" s="48" t="s">
        <v>487</v>
      </c>
      <c r="C187" s="49"/>
      <c r="D187" s="50"/>
      <c r="E187" s="50"/>
      <c r="F187" s="116">
        <f>SUM(F173:F186)</f>
        <v>0</v>
      </c>
      <c r="H187" s="240"/>
      <c r="I187" s="240"/>
    </row>
    <row r="188" spans="1:9" ht="16.5" thickTop="1">
      <c r="B188" s="118"/>
      <c r="C188" s="81"/>
      <c r="D188" s="82"/>
      <c r="E188" s="82"/>
      <c r="F188" s="76"/>
      <c r="H188" s="240"/>
      <c r="I188" s="240"/>
    </row>
    <row r="189" spans="1:9">
      <c r="A189" s="66" t="s">
        <v>11</v>
      </c>
      <c r="B189" s="60" t="s">
        <v>352</v>
      </c>
      <c r="C189" s="79"/>
      <c r="D189" s="62"/>
      <c r="E189" s="62"/>
      <c r="F189" s="62"/>
      <c r="H189" s="240"/>
      <c r="I189" s="240"/>
    </row>
    <row r="190" spans="1:9" ht="16.5" thickBot="1">
      <c r="A190" s="105"/>
      <c r="B190" s="106" t="s">
        <v>7</v>
      </c>
      <c r="C190" s="107" t="s">
        <v>25</v>
      </c>
      <c r="D190" s="107" t="s">
        <v>8</v>
      </c>
      <c r="E190" s="108" t="s">
        <v>9</v>
      </c>
      <c r="F190" s="108" t="s">
        <v>10</v>
      </c>
    </row>
    <row r="191" spans="1:9" ht="16.5" thickTop="1">
      <c r="B191" s="118"/>
      <c r="C191" s="81"/>
      <c r="D191" s="82"/>
      <c r="E191" s="82"/>
      <c r="F191" s="76"/>
    </row>
    <row r="192" spans="1:9" ht="78.75">
      <c r="A192" s="69" t="s">
        <v>43</v>
      </c>
      <c r="B192" s="277" t="s">
        <v>355</v>
      </c>
      <c r="C192" s="278" t="s">
        <v>356</v>
      </c>
      <c r="D192" s="279">
        <v>10</v>
      </c>
      <c r="E192" s="280"/>
      <c r="F192" s="272">
        <f>D192*E192</f>
        <v>0</v>
      </c>
    </row>
    <row r="193" spans="1:6">
      <c r="A193" s="220"/>
      <c r="B193" s="281"/>
      <c r="C193" s="282"/>
      <c r="D193" s="265"/>
      <c r="E193" s="265"/>
      <c r="F193" s="76"/>
    </row>
    <row r="194" spans="1:6" ht="141.75">
      <c r="A194" s="220" t="s">
        <v>44</v>
      </c>
      <c r="B194" s="283" t="s">
        <v>488</v>
      </c>
      <c r="C194" s="284" t="s">
        <v>22</v>
      </c>
      <c r="D194" s="284">
        <v>1</v>
      </c>
      <c r="E194" s="285"/>
      <c r="F194" s="272">
        <f>D194*E194</f>
        <v>0</v>
      </c>
    </row>
    <row r="195" spans="1:6">
      <c r="A195" s="220"/>
      <c r="B195" s="281"/>
      <c r="C195" s="282"/>
      <c r="D195" s="265"/>
      <c r="E195" s="265"/>
      <c r="F195" s="76"/>
    </row>
    <row r="196" spans="1:6" ht="47.25">
      <c r="A196" s="220" t="s">
        <v>54</v>
      </c>
      <c r="B196" s="286" t="s">
        <v>489</v>
      </c>
      <c r="C196" s="287"/>
      <c r="D196" s="288"/>
      <c r="E196" s="289"/>
      <c r="F196" s="76"/>
    </row>
    <row r="197" spans="1:6">
      <c r="A197" s="220"/>
      <c r="B197" s="286" t="s">
        <v>490</v>
      </c>
      <c r="C197" s="270" t="s">
        <v>22</v>
      </c>
      <c r="D197" s="290">
        <v>3</v>
      </c>
      <c r="E197" s="289"/>
      <c r="F197" s="272">
        <f>D197*E197</f>
        <v>0</v>
      </c>
    </row>
    <row r="198" spans="1:6">
      <c r="A198" s="220"/>
      <c r="B198" s="281"/>
      <c r="C198" s="282"/>
      <c r="D198" s="265"/>
      <c r="E198" s="265"/>
      <c r="F198" s="76"/>
    </row>
    <row r="199" spans="1:6" ht="47.25">
      <c r="A199" s="220" t="s">
        <v>55</v>
      </c>
      <c r="B199" s="267" t="s">
        <v>491</v>
      </c>
      <c r="C199" s="291"/>
      <c r="D199" s="291"/>
      <c r="E199" s="109"/>
      <c r="F199" s="76"/>
    </row>
    <row r="200" spans="1:6">
      <c r="A200" s="220"/>
      <c r="B200" s="267" t="s">
        <v>492</v>
      </c>
      <c r="C200" s="291" t="s">
        <v>326</v>
      </c>
      <c r="D200" s="291">
        <v>5</v>
      </c>
      <c r="E200" s="243"/>
      <c r="F200" s="272">
        <f>D200*E200</f>
        <v>0</v>
      </c>
    </row>
    <row r="201" spans="1:6">
      <c r="A201" s="220"/>
      <c r="B201" s="281"/>
      <c r="C201" s="282"/>
      <c r="D201" s="265"/>
      <c r="E201" s="265"/>
      <c r="F201" s="76"/>
    </row>
    <row r="202" spans="1:6" ht="78.75">
      <c r="A202" s="220" t="s">
        <v>56</v>
      </c>
      <c r="B202" s="286" t="s">
        <v>493</v>
      </c>
      <c r="C202" s="270" t="s">
        <v>16</v>
      </c>
      <c r="D202" s="290">
        <v>500</v>
      </c>
      <c r="E202" s="289"/>
      <c r="F202" s="272">
        <f>D202*E202</f>
        <v>0</v>
      </c>
    </row>
    <row r="203" spans="1:6">
      <c r="A203" s="220"/>
      <c r="B203" s="281"/>
      <c r="C203" s="282"/>
      <c r="D203" s="265"/>
      <c r="E203" s="265"/>
      <c r="F203" s="76"/>
    </row>
    <row r="204" spans="1:6" ht="31.5">
      <c r="A204" s="220" t="s">
        <v>75</v>
      </c>
      <c r="B204" s="286" t="s">
        <v>494</v>
      </c>
      <c r="C204" s="270" t="s">
        <v>16</v>
      </c>
      <c r="D204" s="290">
        <v>125</v>
      </c>
      <c r="E204" s="289"/>
      <c r="F204" s="272">
        <f>D204*E204</f>
        <v>0</v>
      </c>
    </row>
    <row r="205" spans="1:6">
      <c r="A205" s="220"/>
      <c r="B205" s="281"/>
      <c r="C205" s="282"/>
      <c r="D205" s="265"/>
      <c r="E205" s="265"/>
      <c r="F205" s="76"/>
    </row>
    <row r="206" spans="1:6" ht="63">
      <c r="A206" s="220" t="s">
        <v>348</v>
      </c>
      <c r="B206" s="283" t="s">
        <v>495</v>
      </c>
      <c r="C206" s="292"/>
      <c r="D206" s="292"/>
      <c r="E206" s="285"/>
      <c r="F206" s="76"/>
    </row>
    <row r="207" spans="1:6">
      <c r="A207" s="220"/>
      <c r="B207" s="286" t="s">
        <v>496</v>
      </c>
      <c r="C207" s="270" t="s">
        <v>22</v>
      </c>
      <c r="D207" s="290">
        <v>2</v>
      </c>
      <c r="E207" s="289"/>
      <c r="F207" s="272">
        <f>D207*E207</f>
        <v>0</v>
      </c>
    </row>
    <row r="208" spans="1:6">
      <c r="A208" s="220"/>
      <c r="B208" s="281"/>
      <c r="C208" s="282"/>
      <c r="D208" s="265"/>
      <c r="E208" s="265"/>
      <c r="F208" s="76"/>
    </row>
    <row r="209" spans="1:6" ht="63">
      <c r="A209" s="220" t="s">
        <v>497</v>
      </c>
      <c r="B209" s="267" t="s">
        <v>498</v>
      </c>
      <c r="C209" s="109" t="s">
        <v>499</v>
      </c>
      <c r="D209" s="290">
        <v>25</v>
      </c>
      <c r="E209" s="293"/>
      <c r="F209" s="272">
        <f>D209*E209</f>
        <v>0</v>
      </c>
    </row>
    <row r="210" spans="1:6">
      <c r="A210" s="220"/>
      <c r="B210" s="281"/>
      <c r="C210" s="282"/>
      <c r="D210" s="265"/>
      <c r="E210" s="265"/>
      <c r="F210" s="76"/>
    </row>
    <row r="211" spans="1:6" ht="31.5">
      <c r="A211" s="220" t="s">
        <v>500</v>
      </c>
      <c r="B211" s="286" t="s">
        <v>501</v>
      </c>
      <c r="C211" s="291" t="s">
        <v>502</v>
      </c>
      <c r="D211" s="290">
        <v>6</v>
      </c>
      <c r="E211" s="110"/>
      <c r="F211" s="272">
        <f>D211*E211</f>
        <v>0</v>
      </c>
    </row>
    <row r="212" spans="1:6">
      <c r="A212" s="220"/>
      <c r="B212" s="281"/>
      <c r="C212" s="282"/>
      <c r="D212" s="265"/>
      <c r="E212" s="265"/>
      <c r="F212" s="76"/>
    </row>
    <row r="213" spans="1:6" ht="47.25">
      <c r="A213" s="220" t="s">
        <v>503</v>
      </c>
      <c r="B213" s="286" t="s">
        <v>504</v>
      </c>
      <c r="C213" s="291"/>
      <c r="D213" s="290"/>
      <c r="E213" s="110"/>
      <c r="F213" s="76"/>
    </row>
    <row r="214" spans="1:6">
      <c r="A214" s="220"/>
      <c r="B214" s="286" t="s">
        <v>505</v>
      </c>
      <c r="C214" s="291" t="s">
        <v>22</v>
      </c>
      <c r="D214" s="290">
        <v>10</v>
      </c>
      <c r="E214" s="110"/>
      <c r="F214" s="272">
        <f>D214*E214</f>
        <v>0</v>
      </c>
    </row>
    <row r="215" spans="1:6">
      <c r="A215" s="220"/>
      <c r="B215" s="281"/>
      <c r="C215" s="282"/>
      <c r="D215" s="265"/>
      <c r="E215" s="265"/>
      <c r="F215" s="76"/>
    </row>
    <row r="216" spans="1:6" ht="47.25">
      <c r="A216" s="220" t="s">
        <v>506</v>
      </c>
      <c r="B216" s="286" t="s">
        <v>507</v>
      </c>
      <c r="C216" s="287"/>
      <c r="D216" s="288"/>
      <c r="E216" s="294"/>
      <c r="F216" s="76"/>
    </row>
    <row r="217" spans="1:6">
      <c r="A217" s="220"/>
      <c r="B217" s="286" t="s">
        <v>508</v>
      </c>
      <c r="C217" s="270" t="s">
        <v>22</v>
      </c>
      <c r="D217" s="290">
        <v>10</v>
      </c>
      <c r="E217" s="294"/>
      <c r="F217" s="272">
        <f>D217*E217</f>
        <v>0</v>
      </c>
    </row>
    <row r="218" spans="1:6">
      <c r="A218" s="220"/>
      <c r="B218" s="281"/>
      <c r="C218" s="282"/>
      <c r="D218" s="265"/>
      <c r="E218" s="265"/>
      <c r="F218" s="76"/>
    </row>
    <row r="219" spans="1:6" ht="47.25">
      <c r="A219" s="220" t="s">
        <v>509</v>
      </c>
      <c r="B219" s="267" t="s">
        <v>510</v>
      </c>
      <c r="C219" s="270"/>
      <c r="D219" s="288"/>
      <c r="E219" s="293"/>
      <c r="F219" s="76"/>
    </row>
    <row r="220" spans="1:6">
      <c r="A220" s="220"/>
      <c r="B220" s="286" t="s">
        <v>511</v>
      </c>
      <c r="C220" s="270" t="s">
        <v>326</v>
      </c>
      <c r="D220" s="290">
        <v>5</v>
      </c>
      <c r="E220" s="293"/>
      <c r="F220" s="272">
        <f t="shared" ref="F220:F226" si="24">D220*E220</f>
        <v>0</v>
      </c>
    </row>
    <row r="221" spans="1:6">
      <c r="A221" s="220"/>
      <c r="B221" s="286" t="s">
        <v>512</v>
      </c>
      <c r="C221" s="270" t="s">
        <v>326</v>
      </c>
      <c r="D221" s="290">
        <v>10</v>
      </c>
      <c r="E221" s="293"/>
      <c r="F221" s="272">
        <f t="shared" si="24"/>
        <v>0</v>
      </c>
    </row>
    <row r="222" spans="1:6">
      <c r="A222" s="220"/>
      <c r="B222" s="286" t="s">
        <v>513</v>
      </c>
      <c r="C222" s="270" t="s">
        <v>326</v>
      </c>
      <c r="D222" s="290">
        <v>8</v>
      </c>
      <c r="E222" s="293"/>
      <c r="F222" s="272">
        <f t="shared" si="24"/>
        <v>0</v>
      </c>
    </row>
    <row r="223" spans="1:6">
      <c r="A223" s="220"/>
      <c r="B223" s="286" t="s">
        <v>514</v>
      </c>
      <c r="C223" s="270" t="s">
        <v>326</v>
      </c>
      <c r="D223" s="290">
        <v>10</v>
      </c>
      <c r="E223" s="293"/>
      <c r="F223" s="272">
        <f t="shared" si="24"/>
        <v>0</v>
      </c>
    </row>
    <row r="224" spans="1:6">
      <c r="A224" s="220"/>
      <c r="B224" s="286" t="s">
        <v>515</v>
      </c>
      <c r="C224" s="270" t="s">
        <v>326</v>
      </c>
      <c r="D224" s="290">
        <v>10</v>
      </c>
      <c r="E224" s="293"/>
      <c r="F224" s="272">
        <f t="shared" si="24"/>
        <v>0</v>
      </c>
    </row>
    <row r="225" spans="1:6">
      <c r="A225" s="220"/>
      <c r="B225" s="286" t="s">
        <v>516</v>
      </c>
      <c r="C225" s="270" t="s">
        <v>326</v>
      </c>
      <c r="D225" s="290">
        <v>8</v>
      </c>
      <c r="E225" s="293"/>
      <c r="F225" s="272">
        <f t="shared" si="24"/>
        <v>0</v>
      </c>
    </row>
    <row r="226" spans="1:6">
      <c r="A226" s="220"/>
      <c r="B226" s="286" t="s">
        <v>517</v>
      </c>
      <c r="C226" s="270" t="s">
        <v>326</v>
      </c>
      <c r="D226" s="290">
        <v>8</v>
      </c>
      <c r="E226" s="293"/>
      <c r="F226" s="272">
        <f t="shared" si="24"/>
        <v>0</v>
      </c>
    </row>
    <row r="227" spans="1:6">
      <c r="A227" s="220"/>
      <c r="B227" s="281"/>
      <c r="C227" s="282"/>
      <c r="D227" s="265"/>
      <c r="E227" s="265"/>
      <c r="F227" s="76"/>
    </row>
    <row r="228" spans="1:6" ht="94.5">
      <c r="A228" s="220" t="s">
        <v>518</v>
      </c>
      <c r="B228" s="295" t="s">
        <v>519</v>
      </c>
      <c r="C228" s="296" t="s">
        <v>22</v>
      </c>
      <c r="D228" s="296">
        <v>2</v>
      </c>
      <c r="E228" s="289"/>
      <c r="F228" s="272">
        <f>D228*E228</f>
        <v>0</v>
      </c>
    </row>
    <row r="229" spans="1:6">
      <c r="A229" s="220"/>
      <c r="B229" s="281"/>
      <c r="C229" s="282"/>
      <c r="D229" s="265"/>
      <c r="E229" s="265"/>
      <c r="F229" s="76"/>
    </row>
    <row r="230" spans="1:6" ht="94.5">
      <c r="A230" s="220" t="s">
        <v>520</v>
      </c>
      <c r="B230" s="295" t="s">
        <v>521</v>
      </c>
      <c r="C230" s="296" t="s">
        <v>22</v>
      </c>
      <c r="D230" s="296">
        <v>1</v>
      </c>
      <c r="E230" s="289"/>
      <c r="F230" s="272">
        <f>D230*E230</f>
        <v>0</v>
      </c>
    </row>
    <row r="231" spans="1:6">
      <c r="A231" s="220"/>
      <c r="B231" s="281"/>
      <c r="C231" s="282"/>
      <c r="D231" s="265"/>
      <c r="E231" s="265"/>
      <c r="F231" s="76"/>
    </row>
    <row r="232" spans="1:6" ht="47.25">
      <c r="A232" s="220" t="s">
        <v>522</v>
      </c>
      <c r="B232" s="286" t="s">
        <v>523</v>
      </c>
      <c r="C232" s="270" t="s">
        <v>22</v>
      </c>
      <c r="D232" s="290">
        <v>5</v>
      </c>
      <c r="E232" s="294"/>
      <c r="F232" s="272">
        <f>D232*E232</f>
        <v>0</v>
      </c>
    </row>
    <row r="233" spans="1:6">
      <c r="A233" s="220"/>
      <c r="B233" s="281"/>
      <c r="C233" s="282"/>
      <c r="D233" s="265"/>
      <c r="E233" s="265"/>
      <c r="F233" s="76"/>
    </row>
    <row r="234" spans="1:6" ht="94.5">
      <c r="A234" s="220" t="s">
        <v>524</v>
      </c>
      <c r="B234" s="297" t="s">
        <v>525</v>
      </c>
      <c r="C234" s="270" t="s">
        <v>22</v>
      </c>
      <c r="D234" s="290">
        <v>1</v>
      </c>
      <c r="E234" s="294"/>
      <c r="F234" s="272">
        <f>D234*E234</f>
        <v>0</v>
      </c>
    </row>
    <row r="235" spans="1:6">
      <c r="A235" s="220"/>
      <c r="B235" s="281"/>
      <c r="C235" s="282"/>
      <c r="D235" s="265"/>
      <c r="E235" s="265"/>
      <c r="F235" s="76"/>
    </row>
    <row r="236" spans="1:6" ht="31.5">
      <c r="A236" s="220" t="s">
        <v>526</v>
      </c>
      <c r="B236" s="283" t="s">
        <v>527</v>
      </c>
      <c r="C236" s="298" t="s">
        <v>22</v>
      </c>
      <c r="D236" s="298">
        <v>4</v>
      </c>
      <c r="E236" s="285"/>
      <c r="F236" s="272">
        <f>D236*E236</f>
        <v>0</v>
      </c>
    </row>
    <row r="237" spans="1:6">
      <c r="A237" s="220"/>
      <c r="B237" s="281"/>
      <c r="C237" s="282"/>
      <c r="D237" s="265"/>
      <c r="E237" s="265"/>
      <c r="F237" s="76"/>
    </row>
    <row r="238" spans="1:6" ht="63">
      <c r="A238" s="220" t="s">
        <v>528</v>
      </c>
      <c r="B238" s="267" t="s">
        <v>529</v>
      </c>
      <c r="C238" s="270" t="s">
        <v>22</v>
      </c>
      <c r="D238" s="290">
        <v>1</v>
      </c>
      <c r="E238" s="289"/>
      <c r="F238" s="272">
        <f>D238*E238</f>
        <v>0</v>
      </c>
    </row>
    <row r="239" spans="1:6">
      <c r="A239" s="220"/>
      <c r="B239" s="281"/>
      <c r="C239" s="282"/>
      <c r="D239" s="265"/>
      <c r="E239" s="265"/>
      <c r="F239" s="76"/>
    </row>
    <row r="240" spans="1:6" ht="63">
      <c r="A240" s="220" t="s">
        <v>530</v>
      </c>
      <c r="B240" s="267" t="s">
        <v>531</v>
      </c>
      <c r="C240" s="270" t="s">
        <v>22</v>
      </c>
      <c r="D240" s="290">
        <v>1</v>
      </c>
      <c r="E240" s="289"/>
      <c r="F240" s="272">
        <f>D240*E240</f>
        <v>0</v>
      </c>
    </row>
    <row r="241" spans="1:6">
      <c r="A241" s="220"/>
      <c r="B241" s="281"/>
      <c r="C241" s="282"/>
      <c r="D241" s="265"/>
      <c r="E241" s="265"/>
      <c r="F241" s="76"/>
    </row>
    <row r="242" spans="1:6" ht="63">
      <c r="A242" s="220" t="s">
        <v>532</v>
      </c>
      <c r="B242" s="267" t="s">
        <v>533</v>
      </c>
      <c r="C242" s="270" t="s">
        <v>22</v>
      </c>
      <c r="D242" s="290">
        <v>1</v>
      </c>
      <c r="E242" s="289"/>
      <c r="F242" s="272">
        <f>D242*E242</f>
        <v>0</v>
      </c>
    </row>
    <row r="243" spans="1:6">
      <c r="A243" s="220"/>
      <c r="B243" s="281"/>
      <c r="C243" s="282"/>
      <c r="D243" s="265"/>
      <c r="E243" s="265"/>
      <c r="F243" s="76"/>
    </row>
    <row r="244" spans="1:6" ht="63">
      <c r="A244" s="220" t="s">
        <v>534</v>
      </c>
      <c r="B244" s="267" t="s">
        <v>535</v>
      </c>
      <c r="C244" s="270" t="s">
        <v>22</v>
      </c>
      <c r="D244" s="290">
        <v>1</v>
      </c>
      <c r="E244" s="289"/>
      <c r="F244" s="272">
        <f>D244*E244</f>
        <v>0</v>
      </c>
    </row>
    <row r="245" spans="1:6">
      <c r="A245" s="220"/>
      <c r="B245" s="281"/>
      <c r="C245" s="282"/>
      <c r="D245" s="265"/>
      <c r="E245" s="265"/>
      <c r="F245" s="76"/>
    </row>
    <row r="246" spans="1:6" ht="63">
      <c r="A246" s="220" t="s">
        <v>536</v>
      </c>
      <c r="B246" s="267" t="s">
        <v>537</v>
      </c>
      <c r="C246" s="270" t="s">
        <v>22</v>
      </c>
      <c r="D246" s="290">
        <v>1</v>
      </c>
      <c r="E246" s="289"/>
      <c r="F246" s="272">
        <f>D246*E246</f>
        <v>0</v>
      </c>
    </row>
    <row r="247" spans="1:6">
      <c r="A247" s="220"/>
      <c r="B247" s="299"/>
      <c r="C247" s="282"/>
      <c r="D247" s="265"/>
      <c r="E247" s="265"/>
      <c r="F247" s="76"/>
    </row>
    <row r="248" spans="1:6" ht="94.5">
      <c r="A248" s="220" t="s">
        <v>538</v>
      </c>
      <c r="B248" s="297" t="s">
        <v>539</v>
      </c>
      <c r="C248" s="270" t="s">
        <v>22</v>
      </c>
      <c r="D248" s="290">
        <v>1</v>
      </c>
      <c r="E248" s="294"/>
      <c r="F248" s="272">
        <f>D248*E248</f>
        <v>0</v>
      </c>
    </row>
    <row r="249" spans="1:6">
      <c r="A249" s="220"/>
      <c r="B249" s="299"/>
      <c r="C249" s="282"/>
      <c r="D249" s="265"/>
      <c r="E249" s="265"/>
      <c r="F249" s="76"/>
    </row>
    <row r="250" spans="1:6" ht="94.5">
      <c r="A250" s="220" t="s">
        <v>540</v>
      </c>
      <c r="B250" s="297" t="s">
        <v>541</v>
      </c>
      <c r="C250" s="270" t="s">
        <v>22</v>
      </c>
      <c r="D250" s="290">
        <v>1</v>
      </c>
      <c r="E250" s="294"/>
      <c r="F250" s="272">
        <f>D250*E250</f>
        <v>0</v>
      </c>
    </row>
    <row r="251" spans="1:6">
      <c r="A251" s="220"/>
      <c r="B251" s="299"/>
      <c r="C251" s="282"/>
      <c r="D251" s="265"/>
      <c r="E251" s="265"/>
      <c r="F251" s="76"/>
    </row>
    <row r="252" spans="1:6" ht="94.5">
      <c r="A252" s="220" t="s">
        <v>542</v>
      </c>
      <c r="B252" s="297" t="s">
        <v>543</v>
      </c>
      <c r="C252" s="270" t="s">
        <v>22</v>
      </c>
      <c r="D252" s="290">
        <v>1</v>
      </c>
      <c r="E252" s="294"/>
      <c r="F252" s="272">
        <f>D252*E252</f>
        <v>0</v>
      </c>
    </row>
    <row r="253" spans="1:6">
      <c r="A253" s="220"/>
      <c r="B253" s="299"/>
      <c r="C253" s="282"/>
      <c r="D253" s="265"/>
      <c r="E253" s="265"/>
      <c r="F253" s="76"/>
    </row>
    <row r="254" spans="1:6" ht="94.5">
      <c r="A254" s="220" t="s">
        <v>544</v>
      </c>
      <c r="B254" s="297" t="s">
        <v>545</v>
      </c>
      <c r="C254" s="270" t="s">
        <v>22</v>
      </c>
      <c r="D254" s="290">
        <v>1</v>
      </c>
      <c r="E254" s="294"/>
      <c r="F254" s="272">
        <f>D254*E254</f>
        <v>0</v>
      </c>
    </row>
    <row r="255" spans="1:6">
      <c r="A255" s="220"/>
      <c r="B255" s="299"/>
      <c r="C255" s="282"/>
      <c r="D255" s="265"/>
      <c r="E255" s="265"/>
      <c r="F255" s="76"/>
    </row>
    <row r="256" spans="1:6" ht="110.25">
      <c r="A256" s="220" t="s">
        <v>546</v>
      </c>
      <c r="B256" s="295" t="s">
        <v>547</v>
      </c>
      <c r="C256" s="296" t="s">
        <v>22</v>
      </c>
      <c r="D256" s="296">
        <v>1</v>
      </c>
      <c r="E256" s="294"/>
      <c r="F256" s="272">
        <f>D256*E256</f>
        <v>0</v>
      </c>
    </row>
    <row r="257" spans="1:6">
      <c r="A257" s="220"/>
      <c r="B257" s="299"/>
      <c r="C257" s="282"/>
      <c r="D257" s="265"/>
      <c r="E257" s="265"/>
      <c r="F257" s="76"/>
    </row>
    <row r="258" spans="1:6" ht="141.75">
      <c r="A258" s="220" t="s">
        <v>548</v>
      </c>
      <c r="B258" s="295" t="s">
        <v>549</v>
      </c>
      <c r="C258" s="296" t="s">
        <v>22</v>
      </c>
      <c r="D258" s="296">
        <v>1</v>
      </c>
      <c r="E258" s="294"/>
      <c r="F258" s="272">
        <f>D258*E258</f>
        <v>0</v>
      </c>
    </row>
    <row r="259" spans="1:6">
      <c r="A259" s="220"/>
      <c r="B259" s="299"/>
      <c r="C259" s="282"/>
      <c r="D259" s="265"/>
      <c r="E259" s="265"/>
      <c r="F259" s="76"/>
    </row>
    <row r="260" spans="1:6" ht="110.25">
      <c r="A260" s="220" t="s">
        <v>550</v>
      </c>
      <c r="B260" s="295" t="s">
        <v>551</v>
      </c>
      <c r="C260" s="296" t="s">
        <v>22</v>
      </c>
      <c r="D260" s="296">
        <v>1</v>
      </c>
      <c r="E260" s="294"/>
      <c r="F260" s="272">
        <f>D260*E260</f>
        <v>0</v>
      </c>
    </row>
    <row r="261" spans="1:6">
      <c r="A261" s="220"/>
      <c r="B261" s="299"/>
      <c r="C261" s="282"/>
      <c r="D261" s="265"/>
      <c r="E261" s="265"/>
      <c r="F261" s="76"/>
    </row>
    <row r="262" spans="1:6" ht="126">
      <c r="A262" s="220" t="s">
        <v>552</v>
      </c>
      <c r="B262" s="295" t="s">
        <v>553</v>
      </c>
      <c r="C262" s="296" t="s">
        <v>22</v>
      </c>
      <c r="D262" s="296">
        <v>1</v>
      </c>
      <c r="E262" s="294"/>
      <c r="F262" s="272">
        <f>D262*E262</f>
        <v>0</v>
      </c>
    </row>
    <row r="263" spans="1:6">
      <c r="A263" s="220"/>
      <c r="B263" s="299"/>
      <c r="C263" s="282"/>
      <c r="D263" s="265"/>
      <c r="E263" s="265"/>
      <c r="F263" s="76"/>
    </row>
    <row r="264" spans="1:6" ht="63">
      <c r="A264" s="220" t="s">
        <v>554</v>
      </c>
      <c r="B264" s="295" t="s">
        <v>555</v>
      </c>
      <c r="C264" s="296" t="s">
        <v>22</v>
      </c>
      <c r="D264" s="296">
        <v>2</v>
      </c>
      <c r="E264" s="294"/>
      <c r="F264" s="272">
        <f>D264*E264</f>
        <v>0</v>
      </c>
    </row>
    <row r="265" spans="1:6">
      <c r="A265" s="220"/>
      <c r="B265" s="295"/>
      <c r="C265" s="296"/>
      <c r="D265" s="296"/>
      <c r="E265" s="294"/>
      <c r="F265" s="76"/>
    </row>
    <row r="266" spans="1:6" ht="31.5">
      <c r="A266" s="220" t="s">
        <v>556</v>
      </c>
      <c r="B266" s="297" t="s">
        <v>557</v>
      </c>
      <c r="C266" s="270"/>
      <c r="D266" s="290"/>
      <c r="E266" s="294"/>
      <c r="F266" s="76"/>
    </row>
    <row r="267" spans="1:6">
      <c r="A267" s="220"/>
      <c r="B267" s="297" t="s">
        <v>558</v>
      </c>
      <c r="C267" s="270" t="s">
        <v>22</v>
      </c>
      <c r="D267" s="290">
        <v>1</v>
      </c>
      <c r="E267" s="294"/>
      <c r="F267" s="272">
        <f>D267*E267</f>
        <v>0</v>
      </c>
    </row>
    <row r="268" spans="1:6">
      <c r="A268" s="220"/>
      <c r="B268" s="297" t="s">
        <v>559</v>
      </c>
      <c r="C268" s="270" t="s">
        <v>22</v>
      </c>
      <c r="D268" s="290">
        <v>1</v>
      </c>
      <c r="E268" s="294"/>
      <c r="F268" s="272">
        <f>D268*E268</f>
        <v>0</v>
      </c>
    </row>
    <row r="269" spans="1:6">
      <c r="A269" s="220"/>
      <c r="B269" s="295"/>
      <c r="C269" s="296"/>
      <c r="D269" s="296"/>
      <c r="E269" s="294"/>
      <c r="F269" s="76"/>
    </row>
    <row r="270" spans="1:6" ht="47.25">
      <c r="A270" s="220" t="s">
        <v>560</v>
      </c>
      <c r="B270" s="286" t="s">
        <v>561</v>
      </c>
      <c r="C270" s="270" t="s">
        <v>22</v>
      </c>
      <c r="D270" s="290">
        <v>1</v>
      </c>
      <c r="E270" s="289"/>
      <c r="F270" s="272">
        <f>D270*E270</f>
        <v>0</v>
      </c>
    </row>
    <row r="271" spans="1:6">
      <c r="A271" s="251"/>
      <c r="B271" s="252" t="s">
        <v>454</v>
      </c>
      <c r="C271" s="253" t="s">
        <v>455</v>
      </c>
      <c r="D271" s="254"/>
      <c r="E271" s="300"/>
      <c r="F271" s="275">
        <f>SUM(F191:F270)</f>
        <v>0</v>
      </c>
    </row>
    <row r="272" spans="1:6">
      <c r="B272" s="276"/>
      <c r="C272" s="246"/>
      <c r="D272" s="246"/>
      <c r="E272" s="262"/>
      <c r="F272" s="76"/>
    </row>
    <row r="273" spans="1:6">
      <c r="A273" s="69" t="s">
        <v>562</v>
      </c>
      <c r="B273" s="276" t="s">
        <v>456</v>
      </c>
      <c r="C273" s="246" t="s">
        <v>356</v>
      </c>
      <c r="D273" s="246">
        <v>20</v>
      </c>
      <c r="E273" s="258"/>
      <c r="F273" s="76">
        <f>D273*E273</f>
        <v>0</v>
      </c>
    </row>
    <row r="274" spans="1:6">
      <c r="B274" s="276"/>
      <c r="C274" s="246"/>
      <c r="D274" s="246"/>
      <c r="E274" s="262"/>
      <c r="F274" s="76"/>
    </row>
    <row r="275" spans="1:6">
      <c r="A275" s="69" t="s">
        <v>563</v>
      </c>
      <c r="B275" s="248" t="s">
        <v>457</v>
      </c>
      <c r="C275" s="246" t="s">
        <v>22</v>
      </c>
      <c r="D275" s="246">
        <v>1</v>
      </c>
      <c r="E275" s="258"/>
      <c r="F275" s="76">
        <f>D275*E275</f>
        <v>0</v>
      </c>
    </row>
    <row r="276" spans="1:6">
      <c r="B276" s="248"/>
      <c r="C276" s="246"/>
      <c r="D276" s="246"/>
      <c r="E276" s="246"/>
      <c r="F276" s="76"/>
    </row>
    <row r="277" spans="1:6" ht="47.25">
      <c r="A277" s="69" t="s">
        <v>564</v>
      </c>
      <c r="B277" s="257" t="s">
        <v>481</v>
      </c>
      <c r="C277" s="246" t="s">
        <v>459</v>
      </c>
      <c r="D277" s="246">
        <v>5</v>
      </c>
      <c r="E277" s="247"/>
      <c r="F277" s="266">
        <f>F271*D277/100</f>
        <v>0</v>
      </c>
    </row>
    <row r="278" spans="1:6">
      <c r="B278" s="301"/>
      <c r="C278" s="246"/>
      <c r="D278" s="246"/>
      <c r="E278" s="258"/>
      <c r="F278" s="76"/>
    </row>
    <row r="279" spans="1:6">
      <c r="B279" s="263" t="s">
        <v>482</v>
      </c>
      <c r="C279" s="302"/>
      <c r="D279" s="302"/>
      <c r="E279" s="303"/>
      <c r="F279" s="76"/>
    </row>
    <row r="280" spans="1:6" ht="47.25">
      <c r="B280" s="257" t="s">
        <v>483</v>
      </c>
      <c r="C280" s="302"/>
      <c r="D280" s="302"/>
      <c r="E280" s="303"/>
      <c r="F280" s="76"/>
    </row>
    <row r="281" spans="1:6" ht="63">
      <c r="B281" s="257" t="s">
        <v>484</v>
      </c>
      <c r="C281" s="302"/>
      <c r="D281" s="302"/>
      <c r="E281" s="303"/>
      <c r="F281" s="76"/>
    </row>
    <row r="282" spans="1:6">
      <c r="B282" s="257" t="s">
        <v>485</v>
      </c>
      <c r="C282" s="302"/>
      <c r="D282" s="302"/>
      <c r="E282" s="304"/>
      <c r="F282" s="119"/>
    </row>
    <row r="283" spans="1:6" ht="47.25">
      <c r="B283" s="257" t="s">
        <v>565</v>
      </c>
      <c r="C283" s="302"/>
      <c r="D283" s="302"/>
      <c r="E283" s="304"/>
      <c r="F283" s="119"/>
    </row>
    <row r="284" spans="1:6">
      <c r="A284" s="67"/>
      <c r="B284" s="128"/>
      <c r="C284" s="123"/>
      <c r="D284" s="71"/>
      <c r="F284" s="124"/>
    </row>
    <row r="285" spans="1:6" ht="16.5" thickBot="1">
      <c r="A285" s="53"/>
      <c r="B285" s="48" t="s">
        <v>566</v>
      </c>
      <c r="C285" s="49"/>
      <c r="D285" s="50"/>
      <c r="E285" s="50"/>
      <c r="F285" s="50">
        <f>SUM(F271:F284)</f>
        <v>0</v>
      </c>
    </row>
    <row r="286" spans="1:6" ht="16.5" thickTop="1">
      <c r="A286" s="86"/>
      <c r="B286" s="75"/>
      <c r="C286" s="81"/>
      <c r="D286" s="84"/>
      <c r="E286" s="84"/>
      <c r="F286" s="76"/>
    </row>
    <row r="287" spans="1:6">
      <c r="A287" s="66" t="s">
        <v>13</v>
      </c>
      <c r="B287" s="60" t="s">
        <v>353</v>
      </c>
      <c r="C287" s="79"/>
      <c r="D287" s="62"/>
      <c r="E287" s="62"/>
      <c r="F287" s="62"/>
    </row>
    <row r="288" spans="1:6" ht="16.5" thickBot="1">
      <c r="A288" s="105"/>
      <c r="B288" s="106" t="s">
        <v>7</v>
      </c>
      <c r="C288" s="107" t="s">
        <v>25</v>
      </c>
      <c r="D288" s="107" t="s">
        <v>8</v>
      </c>
      <c r="E288" s="108" t="s">
        <v>9</v>
      </c>
      <c r="F288" s="108" t="s">
        <v>10</v>
      </c>
    </row>
    <row r="289" spans="1:6" ht="16.5" thickTop="1">
      <c r="B289" s="118"/>
      <c r="C289" s="81"/>
      <c r="D289" s="82"/>
      <c r="E289" s="82"/>
      <c r="F289" s="76"/>
    </row>
    <row r="290" spans="1:6" ht="94.5">
      <c r="A290" s="69" t="s">
        <v>33</v>
      </c>
      <c r="B290" s="277" t="s">
        <v>567</v>
      </c>
      <c r="C290" s="278" t="s">
        <v>22</v>
      </c>
      <c r="D290" s="279">
        <v>9</v>
      </c>
      <c r="E290" s="280"/>
      <c r="F290" s="272">
        <f>D290*E290</f>
        <v>0</v>
      </c>
    </row>
    <row r="291" spans="1:6">
      <c r="A291" s="52"/>
      <c r="B291" s="61"/>
      <c r="C291" s="81"/>
      <c r="D291" s="81"/>
      <c r="E291" s="84"/>
      <c r="F291" s="84"/>
    </row>
    <row r="292" spans="1:6">
      <c r="A292" s="69" t="s">
        <v>568</v>
      </c>
      <c r="B292" s="248" t="s">
        <v>697</v>
      </c>
      <c r="C292" s="246" t="s">
        <v>22</v>
      </c>
      <c r="D292" s="246">
        <v>1</v>
      </c>
      <c r="E292" s="258"/>
      <c r="F292" s="76">
        <f>D292*E292</f>
        <v>0</v>
      </c>
    </row>
    <row r="293" spans="1:6">
      <c r="B293" s="248"/>
      <c r="C293" s="246"/>
      <c r="D293" s="246"/>
      <c r="E293" s="246"/>
      <c r="F293" s="76"/>
    </row>
    <row r="294" spans="1:6" ht="47.25">
      <c r="A294" s="69" t="s">
        <v>569</v>
      </c>
      <c r="B294" s="257" t="s">
        <v>481</v>
      </c>
      <c r="C294" s="246" t="s">
        <v>459</v>
      </c>
      <c r="D294" s="246">
        <v>5</v>
      </c>
      <c r="E294" s="247"/>
      <c r="F294" s="266">
        <f>F290*D294/100</f>
        <v>0</v>
      </c>
    </row>
    <row r="295" spans="1:6">
      <c r="A295" s="52"/>
      <c r="B295" s="61"/>
      <c r="C295" s="81"/>
      <c r="D295" s="81"/>
      <c r="E295" s="84"/>
      <c r="F295" s="84"/>
    </row>
    <row r="296" spans="1:6">
      <c r="B296" s="263" t="s">
        <v>482</v>
      </c>
      <c r="C296" s="302"/>
      <c r="D296" s="302"/>
      <c r="E296" s="303"/>
      <c r="F296" s="76"/>
    </row>
    <row r="297" spans="1:6" ht="70.5" customHeight="1">
      <c r="B297" s="257" t="s">
        <v>570</v>
      </c>
      <c r="C297" s="302"/>
      <c r="D297" s="302"/>
      <c r="E297" s="303"/>
      <c r="F297" s="76"/>
    </row>
    <row r="298" spans="1:6">
      <c r="A298" s="67"/>
      <c r="B298" s="128"/>
      <c r="C298" s="123"/>
      <c r="D298" s="71"/>
      <c r="F298" s="124"/>
    </row>
    <row r="299" spans="1:6" ht="16.5" thickBot="1">
      <c r="A299" s="53"/>
      <c r="B299" s="48" t="s">
        <v>571</v>
      </c>
      <c r="C299" s="49"/>
      <c r="D299" s="50"/>
      <c r="E299" s="50"/>
      <c r="F299" s="50">
        <f>SUM(F289:F298)</f>
        <v>0</v>
      </c>
    </row>
    <row r="300" spans="1:6" ht="16.5" thickTop="1"/>
  </sheetData>
  <pageMargins left="0.75" right="0.75" top="1" bottom="1" header="0" footer="0"/>
  <pageSetup paperSize="9" scale="63" orientation="portrait" horizontalDpi="4294967294" verticalDpi="4294967293" r:id="rId1"/>
  <headerFooter alignWithMargins="0">
    <oddFooter>&amp;C&amp;P</oddFooter>
  </headerFooter>
  <rowBreaks count="8" manualBreakCount="8">
    <brk id="14" max="16383" man="1"/>
    <brk id="34" max="5" man="1"/>
    <brk id="65" max="16383" man="1"/>
    <brk id="113" max="16383" man="1"/>
    <brk id="140" max="16383" man="1"/>
    <brk id="188" max="16383" man="1"/>
    <brk id="226" max="16383" man="1"/>
    <brk id="28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64"/>
  <sheetViews>
    <sheetView view="pageBreakPreview" topLeftCell="A202" zoomScale="90" zoomScaleNormal="90" zoomScaleSheetLayoutView="90" zoomScalePageLayoutView="50" workbookViewId="0">
      <selection activeCell="B212" sqref="B212"/>
    </sheetView>
  </sheetViews>
  <sheetFormatPr defaultColWidth="9.140625" defaultRowHeight="15.75"/>
  <cols>
    <col min="1" max="1" width="5.140625" style="305" customWidth="1"/>
    <col min="2" max="2" width="68.140625" style="61" customWidth="1"/>
    <col min="3" max="3" width="9.42578125" style="81" customWidth="1"/>
    <col min="4" max="4" width="9.85546875" style="84" customWidth="1"/>
    <col min="5" max="5" width="12.28515625" style="84" customWidth="1"/>
    <col min="6" max="6" width="12.5703125" style="320" customWidth="1"/>
    <col min="7" max="7" width="44.5703125" style="61" customWidth="1"/>
    <col min="8" max="16384" width="9.140625" style="61"/>
  </cols>
  <sheetData>
    <row r="1" spans="1:7" s="8" customFormat="1" ht="20.25">
      <c r="A1" s="27" t="s">
        <v>679</v>
      </c>
      <c r="B1" s="21" t="s">
        <v>676</v>
      </c>
      <c r="C1" s="79"/>
      <c r="D1" s="62"/>
      <c r="E1" s="62"/>
      <c r="F1" s="58"/>
      <c r="G1" s="238"/>
    </row>
    <row r="2" spans="1:7" s="8" customFormat="1">
      <c r="A2" s="79"/>
      <c r="C2" s="79"/>
      <c r="D2" s="62"/>
      <c r="E2" s="62"/>
      <c r="F2" s="58"/>
      <c r="G2" s="238"/>
    </row>
    <row r="3" spans="1:7" s="8" customFormat="1">
      <c r="A3" s="79">
        <v>1</v>
      </c>
      <c r="B3" s="314" t="s">
        <v>673</v>
      </c>
      <c r="C3" s="79"/>
      <c r="D3" s="62"/>
      <c r="E3" s="62"/>
      <c r="F3" s="58">
        <f>F69</f>
        <v>0</v>
      </c>
      <c r="G3" s="238"/>
    </row>
    <row r="4" spans="1:7" s="8" customFormat="1">
      <c r="A4" s="79"/>
      <c r="B4" s="314"/>
      <c r="C4" s="79"/>
      <c r="D4" s="62"/>
      <c r="E4" s="62"/>
      <c r="F4" s="58"/>
      <c r="G4" s="238"/>
    </row>
    <row r="5" spans="1:7" s="8" customFormat="1">
      <c r="A5" s="79">
        <v>2</v>
      </c>
      <c r="B5" s="314" t="s">
        <v>649</v>
      </c>
      <c r="C5" s="79"/>
      <c r="D5" s="62"/>
      <c r="E5" s="62"/>
      <c r="F5" s="58">
        <f>F93</f>
        <v>0</v>
      </c>
      <c r="G5" s="238"/>
    </row>
    <row r="6" spans="1:7" s="8" customFormat="1">
      <c r="A6" s="79"/>
      <c r="B6" s="314"/>
      <c r="C6" s="79"/>
      <c r="D6" s="62"/>
      <c r="E6" s="62"/>
      <c r="F6" s="58"/>
      <c r="G6" s="238"/>
    </row>
    <row r="7" spans="1:7" s="8" customFormat="1">
      <c r="A7" s="79">
        <v>3</v>
      </c>
      <c r="B7" s="314" t="s">
        <v>636</v>
      </c>
      <c r="C7" s="79"/>
      <c r="D7" s="62"/>
      <c r="E7" s="62"/>
      <c r="F7" s="58">
        <f>F151</f>
        <v>0</v>
      </c>
      <c r="G7" s="238"/>
    </row>
    <row r="8" spans="1:7" s="8" customFormat="1">
      <c r="A8" s="79"/>
      <c r="B8" s="314"/>
      <c r="C8" s="79"/>
      <c r="D8" s="62"/>
      <c r="E8" s="62"/>
      <c r="F8" s="58"/>
      <c r="G8" s="238"/>
    </row>
    <row r="9" spans="1:7" s="8" customFormat="1">
      <c r="A9" s="79">
        <v>4</v>
      </c>
      <c r="B9" s="314" t="s">
        <v>609</v>
      </c>
      <c r="C9" s="79"/>
      <c r="D9" s="62"/>
      <c r="E9" s="62"/>
      <c r="F9" s="58">
        <f>F165</f>
        <v>0</v>
      </c>
      <c r="G9" s="238"/>
    </row>
    <row r="10" spans="1:7" s="8" customFormat="1">
      <c r="A10" s="79"/>
      <c r="B10" s="314"/>
      <c r="C10" s="79"/>
      <c r="D10" s="62"/>
      <c r="E10" s="62"/>
      <c r="F10" s="58"/>
      <c r="G10" s="238"/>
    </row>
    <row r="11" spans="1:7" s="8" customFormat="1">
      <c r="A11" s="79">
        <v>5</v>
      </c>
      <c r="B11" s="314" t="s">
        <v>675</v>
      </c>
      <c r="C11" s="79"/>
      <c r="D11" s="62"/>
      <c r="E11" s="62"/>
      <c r="F11" s="58">
        <f>F190</f>
        <v>0</v>
      </c>
      <c r="G11" s="238"/>
    </row>
    <row r="12" spans="1:7" s="8" customFormat="1">
      <c r="A12" s="79"/>
      <c r="C12" s="79"/>
      <c r="D12" s="62"/>
      <c r="E12" s="62"/>
      <c r="F12" s="58"/>
      <c r="G12" s="238"/>
    </row>
    <row r="13" spans="1:7" s="8" customFormat="1">
      <c r="A13" s="79">
        <v>6</v>
      </c>
      <c r="B13" s="8" t="s">
        <v>585</v>
      </c>
      <c r="C13" s="79"/>
      <c r="D13" s="62"/>
      <c r="E13" s="62"/>
      <c r="F13" s="58">
        <f>F221</f>
        <v>0</v>
      </c>
      <c r="G13" s="238"/>
    </row>
    <row r="14" spans="1:7" s="8" customFormat="1">
      <c r="A14" s="79"/>
      <c r="C14" s="79"/>
      <c r="D14" s="62"/>
      <c r="E14" s="62"/>
      <c r="F14" s="58"/>
      <c r="G14" s="238"/>
    </row>
    <row r="15" spans="1:7" s="8" customFormat="1">
      <c r="A15" s="79">
        <v>7</v>
      </c>
      <c r="B15" s="8" t="s">
        <v>674</v>
      </c>
      <c r="C15" s="79"/>
      <c r="D15" s="62"/>
      <c r="E15" s="62"/>
      <c r="F15" s="58">
        <f>SUM(F3:F14)*0.05</f>
        <v>0</v>
      </c>
      <c r="G15" s="238"/>
    </row>
    <row r="16" spans="1:7" s="8" customFormat="1" ht="16.5" thickBot="1">
      <c r="A16" s="9"/>
      <c r="B16" s="22"/>
      <c r="C16" s="9"/>
      <c r="D16" s="40"/>
      <c r="E16" s="40"/>
      <c r="F16" s="40"/>
      <c r="G16" s="238"/>
    </row>
    <row r="17" spans="1:7" s="8" customFormat="1" ht="16.5" thickTop="1">
      <c r="A17" s="79"/>
      <c r="C17" s="79"/>
      <c r="D17" s="62"/>
      <c r="E17" s="62"/>
      <c r="F17" s="58"/>
      <c r="G17" s="238"/>
    </row>
    <row r="18" spans="1:7" s="8" customFormat="1">
      <c r="A18" s="79"/>
      <c r="C18" s="79"/>
      <c r="D18" s="47" t="s">
        <v>0</v>
      </c>
      <c r="E18" s="47"/>
      <c r="F18" s="132">
        <f>SUM(F2:F17)</f>
        <v>0</v>
      </c>
      <c r="G18" s="238"/>
    </row>
    <row r="19" spans="1:7" s="8" customFormat="1">
      <c r="A19" s="79"/>
      <c r="C19" s="79"/>
      <c r="D19" s="47"/>
      <c r="E19" s="47"/>
      <c r="F19" s="132"/>
      <c r="G19" s="238"/>
    </row>
    <row r="20" spans="1:7" s="8" customFormat="1">
      <c r="A20" s="59"/>
      <c r="B20" s="238"/>
      <c r="C20" s="59"/>
      <c r="D20" s="132"/>
      <c r="E20" s="132"/>
      <c r="F20" s="132"/>
      <c r="G20" s="238"/>
    </row>
    <row r="21" spans="1:7" s="8" customFormat="1" ht="16.5">
      <c r="A21" s="312">
        <v>1</v>
      </c>
      <c r="B21" s="202" t="s">
        <v>673</v>
      </c>
      <c r="C21" s="7"/>
      <c r="D21" s="310"/>
      <c r="E21" s="310"/>
      <c r="F21" s="215"/>
      <c r="G21" s="238"/>
    </row>
    <row r="22" spans="1:7" s="8" customFormat="1" ht="16.5">
      <c r="A22" s="313"/>
      <c r="B22" s="8" t="s">
        <v>672</v>
      </c>
      <c r="C22" s="7"/>
      <c r="D22" s="310"/>
      <c r="E22" s="310"/>
      <c r="F22" s="215"/>
      <c r="G22" s="238"/>
    </row>
    <row r="23" spans="1:7" s="8" customFormat="1" ht="17.25" thickBot="1">
      <c r="A23" s="218"/>
      <c r="B23" s="219" t="s">
        <v>7</v>
      </c>
      <c r="C23" s="23" t="s">
        <v>25</v>
      </c>
      <c r="D23" s="42" t="s">
        <v>8</v>
      </c>
      <c r="E23" s="42" t="s">
        <v>9</v>
      </c>
      <c r="F23" s="42" t="s">
        <v>10</v>
      </c>
      <c r="G23" s="238"/>
    </row>
    <row r="24" spans="1:7" s="8" customFormat="1" ht="16.5" thickTop="1">
      <c r="A24" s="220"/>
      <c r="B24" s="78"/>
      <c r="C24" s="70"/>
      <c r="D24" s="71"/>
      <c r="E24" s="71"/>
      <c r="F24" s="71"/>
      <c r="G24" s="238"/>
    </row>
    <row r="25" spans="1:7" s="8" customFormat="1" ht="31.5">
      <c r="A25" s="306">
        <v>101</v>
      </c>
      <c r="B25" s="78" t="s">
        <v>589</v>
      </c>
      <c r="C25" s="45" t="s">
        <v>326</v>
      </c>
      <c r="D25" s="82">
        <v>285</v>
      </c>
      <c r="E25" s="82"/>
      <c r="F25" s="119">
        <f>D25*E25</f>
        <v>0</v>
      </c>
      <c r="G25" s="238"/>
    </row>
    <row r="26" spans="1:7" s="8" customFormat="1">
      <c r="A26" s="306"/>
      <c r="B26" s="78"/>
      <c r="C26" s="45"/>
      <c r="D26" s="82"/>
      <c r="E26" s="82"/>
      <c r="F26" s="119"/>
      <c r="G26" s="238"/>
    </row>
    <row r="27" spans="1:7" s="8" customFormat="1" ht="31.5">
      <c r="A27" s="306">
        <v>102</v>
      </c>
      <c r="B27" s="309" t="s">
        <v>671</v>
      </c>
      <c r="C27" s="227" t="s">
        <v>326</v>
      </c>
      <c r="D27" s="315">
        <v>35</v>
      </c>
      <c r="E27" s="315"/>
      <c r="F27" s="119">
        <f>D27*E27</f>
        <v>0</v>
      </c>
      <c r="G27" s="238"/>
    </row>
    <row r="28" spans="1:7" s="8" customFormat="1">
      <c r="A28" s="306"/>
      <c r="B28" s="78"/>
      <c r="C28" s="227"/>
      <c r="D28" s="315"/>
      <c r="E28" s="315"/>
      <c r="F28" s="71"/>
      <c r="G28" s="238"/>
    </row>
    <row r="29" spans="1:7" s="8" customFormat="1" ht="31.5">
      <c r="A29" s="306">
        <v>103</v>
      </c>
      <c r="B29" s="80" t="s">
        <v>670</v>
      </c>
      <c r="C29" s="227" t="s">
        <v>326</v>
      </c>
      <c r="D29" s="315">
        <v>32</v>
      </c>
      <c r="E29" s="315"/>
      <c r="F29" s="119">
        <f>D29*E29</f>
        <v>0</v>
      </c>
      <c r="G29" s="238"/>
    </row>
    <row r="30" spans="1:7" s="8" customFormat="1">
      <c r="A30" s="306"/>
      <c r="C30" s="227"/>
      <c r="D30" s="315"/>
      <c r="E30" s="315"/>
      <c r="F30" s="119"/>
      <c r="G30" s="238"/>
    </row>
    <row r="31" spans="1:7" s="8" customFormat="1">
      <c r="A31" s="306">
        <v>104</v>
      </c>
      <c r="B31" s="8" t="s">
        <v>669</v>
      </c>
      <c r="C31" s="227" t="s">
        <v>326</v>
      </c>
      <c r="D31" s="315">
        <v>35</v>
      </c>
      <c r="E31" s="315"/>
      <c r="F31" s="119">
        <f>D31*E31</f>
        <v>0</v>
      </c>
      <c r="G31" s="238"/>
    </row>
    <row r="32" spans="1:7" s="8" customFormat="1">
      <c r="A32" s="306"/>
      <c r="C32" s="227"/>
      <c r="D32" s="315"/>
      <c r="E32" s="315"/>
      <c r="F32" s="119"/>
      <c r="G32" s="238"/>
    </row>
    <row r="33" spans="1:7" s="8" customFormat="1" ht="31.5">
      <c r="A33" s="306">
        <v>105</v>
      </c>
      <c r="B33" s="61" t="s">
        <v>668</v>
      </c>
      <c r="C33" s="227" t="s">
        <v>326</v>
      </c>
      <c r="D33" s="315">
        <v>20</v>
      </c>
      <c r="E33" s="315"/>
      <c r="F33" s="119">
        <f>D33*E33</f>
        <v>0</v>
      </c>
      <c r="G33" s="238"/>
    </row>
    <row r="34" spans="1:7" s="8" customFormat="1">
      <c r="A34" s="306"/>
      <c r="C34" s="227"/>
      <c r="D34" s="315"/>
      <c r="E34" s="315"/>
      <c r="F34" s="119"/>
      <c r="G34" s="238"/>
    </row>
    <row r="35" spans="1:7" s="8" customFormat="1" ht="47.25">
      <c r="A35" s="306">
        <v>106</v>
      </c>
      <c r="B35" s="61" t="s">
        <v>667</v>
      </c>
      <c r="C35" s="227" t="s">
        <v>326</v>
      </c>
      <c r="D35" s="315">
        <v>65</v>
      </c>
      <c r="E35" s="315"/>
      <c r="F35" s="119">
        <f>D35*E35</f>
        <v>0</v>
      </c>
      <c r="G35" s="238"/>
    </row>
    <row r="36" spans="1:7" s="8" customFormat="1">
      <c r="A36" s="306"/>
      <c r="C36" s="227"/>
      <c r="D36" s="315"/>
      <c r="E36" s="315"/>
      <c r="F36" s="119"/>
      <c r="G36" s="238"/>
    </row>
    <row r="37" spans="1:7" s="8" customFormat="1" ht="47.25">
      <c r="A37" s="306">
        <v>107</v>
      </c>
      <c r="B37" s="61" t="s">
        <v>666</v>
      </c>
      <c r="C37" s="227" t="s">
        <v>326</v>
      </c>
      <c r="D37" s="315">
        <v>85</v>
      </c>
      <c r="E37" s="315"/>
      <c r="F37" s="119">
        <f>D37*E37</f>
        <v>0</v>
      </c>
      <c r="G37" s="238"/>
    </row>
    <row r="38" spans="1:7" s="8" customFormat="1">
      <c r="A38" s="306"/>
      <c r="C38" s="227"/>
      <c r="D38" s="315"/>
      <c r="E38" s="315"/>
      <c r="F38" s="119"/>
      <c r="G38" s="238"/>
    </row>
    <row r="39" spans="1:7" s="8" customFormat="1" ht="31.5">
      <c r="A39" s="306">
        <v>108</v>
      </c>
      <c r="B39" s="61" t="s">
        <v>665</v>
      </c>
      <c r="C39" s="306" t="s">
        <v>3</v>
      </c>
      <c r="D39" s="315">
        <v>1</v>
      </c>
      <c r="E39" s="315"/>
      <c r="F39" s="119">
        <f>D39*E39</f>
        <v>0</v>
      </c>
      <c r="G39" s="238"/>
    </row>
    <row r="40" spans="1:7" s="8" customFormat="1">
      <c r="A40" s="306"/>
      <c r="C40" s="227"/>
      <c r="D40" s="315"/>
      <c r="E40" s="315"/>
      <c r="F40" s="119"/>
      <c r="G40" s="238"/>
    </row>
    <row r="41" spans="1:7" s="8" customFormat="1">
      <c r="A41" s="306">
        <v>109</v>
      </c>
      <c r="B41" s="61" t="s">
        <v>664</v>
      </c>
      <c r="C41" s="227" t="s">
        <v>326</v>
      </c>
      <c r="D41" s="315">
        <v>25</v>
      </c>
      <c r="E41" s="315"/>
      <c r="F41" s="119">
        <f>D41*E41</f>
        <v>0</v>
      </c>
      <c r="G41" s="238"/>
    </row>
    <row r="42" spans="1:7" s="8" customFormat="1">
      <c r="A42" s="306"/>
      <c r="C42" s="227"/>
      <c r="D42" s="315"/>
      <c r="E42" s="315"/>
      <c r="F42" s="119"/>
      <c r="G42" s="238"/>
    </row>
    <row r="43" spans="1:7" s="8" customFormat="1">
      <c r="A43" s="306">
        <v>110</v>
      </c>
      <c r="B43" s="61" t="s">
        <v>663</v>
      </c>
      <c r="C43" s="227" t="s">
        <v>326</v>
      </c>
      <c r="D43" s="315">
        <v>27</v>
      </c>
      <c r="E43" s="315"/>
      <c r="F43" s="119">
        <f>D43*E43</f>
        <v>0</v>
      </c>
      <c r="G43" s="238"/>
    </row>
    <row r="44" spans="1:7" s="8" customFormat="1">
      <c r="A44" s="306"/>
      <c r="B44" s="61"/>
      <c r="C44" s="227"/>
      <c r="D44" s="315"/>
      <c r="E44" s="315"/>
      <c r="F44" s="119"/>
      <c r="G44" s="238"/>
    </row>
    <row r="45" spans="1:7" s="8" customFormat="1">
      <c r="A45" s="306">
        <v>111</v>
      </c>
      <c r="B45" s="61" t="s">
        <v>662</v>
      </c>
      <c r="C45" s="45" t="s">
        <v>326</v>
      </c>
      <c r="D45" s="82">
        <v>290</v>
      </c>
      <c r="E45" s="82"/>
      <c r="F45" s="119">
        <f>D45*E45</f>
        <v>0</v>
      </c>
      <c r="G45" s="238"/>
    </row>
    <row r="46" spans="1:7" s="8" customFormat="1">
      <c r="A46" s="306"/>
      <c r="C46" s="45"/>
      <c r="D46" s="82"/>
      <c r="E46" s="82"/>
      <c r="F46" s="119"/>
      <c r="G46" s="238"/>
    </row>
    <row r="47" spans="1:7" s="8" customFormat="1">
      <c r="A47" s="306">
        <v>112</v>
      </c>
      <c r="B47" s="61" t="s">
        <v>661</v>
      </c>
      <c r="C47" s="227" t="s">
        <v>326</v>
      </c>
      <c r="D47" s="315">
        <v>55</v>
      </c>
      <c r="E47" s="315"/>
      <c r="F47" s="119">
        <f>D47*E47</f>
        <v>0</v>
      </c>
      <c r="G47" s="238"/>
    </row>
    <row r="48" spans="1:7" s="8" customFormat="1">
      <c r="A48" s="306"/>
      <c r="C48" s="227"/>
      <c r="D48" s="315"/>
      <c r="E48" s="315"/>
      <c r="F48" s="119"/>
      <c r="G48" s="238"/>
    </row>
    <row r="49" spans="1:7" s="8" customFormat="1">
      <c r="A49" s="306">
        <v>113</v>
      </c>
      <c r="B49" s="61" t="s">
        <v>660</v>
      </c>
      <c r="C49" s="227" t="s">
        <v>326</v>
      </c>
      <c r="D49" s="315">
        <v>365</v>
      </c>
      <c r="E49" s="315"/>
      <c r="F49" s="119">
        <f>D49*E49</f>
        <v>0</v>
      </c>
      <c r="G49" s="238"/>
    </row>
    <row r="50" spans="1:7" s="8" customFormat="1">
      <c r="A50" s="306"/>
      <c r="C50" s="227"/>
      <c r="D50" s="315"/>
      <c r="E50" s="315"/>
      <c r="F50" s="119"/>
      <c r="G50" s="238"/>
    </row>
    <row r="51" spans="1:7" s="8" customFormat="1">
      <c r="A51" s="306">
        <v>114</v>
      </c>
      <c r="B51" s="309" t="s">
        <v>659</v>
      </c>
      <c r="C51" s="227" t="s">
        <v>326</v>
      </c>
      <c r="D51" s="315">
        <v>45</v>
      </c>
      <c r="E51" s="315"/>
      <c r="F51" s="119">
        <f>D51*E51</f>
        <v>0</v>
      </c>
      <c r="G51" s="238"/>
    </row>
    <row r="52" spans="1:7" s="8" customFormat="1">
      <c r="A52" s="79"/>
      <c r="B52" s="309"/>
      <c r="C52" s="227"/>
      <c r="D52" s="315"/>
      <c r="E52" s="315"/>
      <c r="F52" s="119"/>
      <c r="G52" s="238"/>
    </row>
    <row r="53" spans="1:7" s="8" customFormat="1">
      <c r="A53" s="306">
        <v>115</v>
      </c>
      <c r="B53" s="309" t="s">
        <v>658</v>
      </c>
      <c r="C53" s="227" t="s">
        <v>326</v>
      </c>
      <c r="D53" s="315">
        <v>135</v>
      </c>
      <c r="E53" s="315"/>
      <c r="F53" s="119">
        <f>D53*E53</f>
        <v>0</v>
      </c>
      <c r="G53" s="238"/>
    </row>
    <row r="54" spans="1:7" s="8" customFormat="1">
      <c r="A54" s="79"/>
      <c r="B54" s="309"/>
      <c r="C54" s="227"/>
      <c r="D54" s="315"/>
      <c r="E54" s="315"/>
      <c r="F54" s="119"/>
      <c r="G54" s="238"/>
    </row>
    <row r="55" spans="1:7" s="8" customFormat="1">
      <c r="A55" s="79">
        <v>116</v>
      </c>
      <c r="B55" s="309" t="s">
        <v>657</v>
      </c>
      <c r="C55" s="227" t="s">
        <v>326</v>
      </c>
      <c r="D55" s="315">
        <v>32</v>
      </c>
      <c r="E55" s="315"/>
      <c r="F55" s="119">
        <f>D55*E55</f>
        <v>0</v>
      </c>
      <c r="G55" s="238"/>
    </row>
    <row r="56" spans="1:7" s="8" customFormat="1">
      <c r="A56" s="79"/>
      <c r="B56" s="309"/>
      <c r="C56" s="227"/>
      <c r="D56" s="315"/>
      <c r="E56" s="315"/>
      <c r="F56" s="119"/>
      <c r="G56" s="238"/>
    </row>
    <row r="57" spans="1:7" s="8" customFormat="1">
      <c r="A57" s="79">
        <v>117</v>
      </c>
      <c r="B57" s="309" t="s">
        <v>656</v>
      </c>
      <c r="C57" s="227" t="s">
        <v>326</v>
      </c>
      <c r="D57" s="315">
        <v>57</v>
      </c>
      <c r="E57" s="315"/>
      <c r="F57" s="119">
        <f>D57*E57</f>
        <v>0</v>
      </c>
      <c r="G57" s="238"/>
    </row>
    <row r="58" spans="1:7" s="8" customFormat="1">
      <c r="A58" s="79"/>
      <c r="C58" s="227"/>
      <c r="D58" s="315"/>
      <c r="E58" s="315"/>
      <c r="F58" s="58"/>
      <c r="G58" s="238"/>
    </row>
    <row r="59" spans="1:7" s="8" customFormat="1" ht="31.5">
      <c r="A59" s="79">
        <v>118</v>
      </c>
      <c r="B59" s="61" t="s">
        <v>655</v>
      </c>
      <c r="C59" s="227" t="s">
        <v>326</v>
      </c>
      <c r="D59" s="315">
        <v>260</v>
      </c>
      <c r="E59" s="315"/>
      <c r="F59" s="119">
        <f>D59*E59</f>
        <v>0</v>
      </c>
      <c r="G59" s="238"/>
    </row>
    <row r="60" spans="1:7" s="8" customFormat="1">
      <c r="A60" s="79"/>
      <c r="B60" s="61"/>
      <c r="C60" s="227"/>
      <c r="D60" s="315"/>
      <c r="E60" s="315"/>
      <c r="F60" s="119"/>
      <c r="G60" s="238"/>
    </row>
    <row r="61" spans="1:7" s="8" customFormat="1" ht="31.5">
      <c r="A61" s="79">
        <v>119</v>
      </c>
      <c r="B61" s="61" t="s">
        <v>654</v>
      </c>
      <c r="C61" s="227" t="s">
        <v>326</v>
      </c>
      <c r="D61" s="315">
        <v>350</v>
      </c>
      <c r="E61" s="315"/>
      <c r="F61" s="119">
        <f>D61*E61</f>
        <v>0</v>
      </c>
      <c r="G61" s="238"/>
    </row>
    <row r="62" spans="1:7" s="8" customFormat="1">
      <c r="A62" s="79"/>
      <c r="B62" s="61"/>
      <c r="C62" s="227"/>
      <c r="D62" s="315"/>
      <c r="E62" s="315"/>
      <c r="F62" s="119"/>
      <c r="G62" s="238"/>
    </row>
    <row r="63" spans="1:7" s="8" customFormat="1" ht="31.5">
      <c r="A63" s="79">
        <v>120</v>
      </c>
      <c r="B63" s="61" t="s">
        <v>653</v>
      </c>
      <c r="C63" s="227" t="s">
        <v>326</v>
      </c>
      <c r="D63" s="315">
        <v>75</v>
      </c>
      <c r="E63" s="315"/>
      <c r="F63" s="119">
        <f>D63*E63</f>
        <v>0</v>
      </c>
      <c r="G63" s="238"/>
    </row>
    <row r="64" spans="1:7" s="8" customFormat="1">
      <c r="A64" s="79"/>
      <c r="B64" s="61"/>
      <c r="C64" s="227"/>
      <c r="D64" s="315"/>
      <c r="E64" s="315"/>
      <c r="F64" s="119"/>
      <c r="G64" s="238"/>
    </row>
    <row r="65" spans="1:7" s="8" customFormat="1">
      <c r="A65" s="79">
        <v>121</v>
      </c>
      <c r="B65" s="61" t="s">
        <v>652</v>
      </c>
      <c r="C65" s="306" t="s">
        <v>3</v>
      </c>
      <c r="D65" s="315">
        <v>1</v>
      </c>
      <c r="E65" s="315"/>
      <c r="F65" s="119">
        <f>D65*E65</f>
        <v>0</v>
      </c>
      <c r="G65" s="238"/>
    </row>
    <row r="66" spans="1:7" s="8" customFormat="1">
      <c r="A66" s="79"/>
      <c r="B66" s="61"/>
      <c r="C66" s="227"/>
      <c r="D66" s="315"/>
      <c r="E66" s="315"/>
      <c r="F66" s="119"/>
      <c r="G66" s="238"/>
    </row>
    <row r="67" spans="1:7" s="8" customFormat="1">
      <c r="A67" s="79">
        <v>122</v>
      </c>
      <c r="B67" s="61" t="s">
        <v>651</v>
      </c>
      <c r="C67" s="306" t="s">
        <v>3</v>
      </c>
      <c r="D67" s="315">
        <v>13</v>
      </c>
      <c r="E67" s="315"/>
      <c r="F67" s="119">
        <f>D67*E67</f>
        <v>0</v>
      </c>
      <c r="G67" s="238"/>
    </row>
    <row r="68" spans="1:7" s="8" customFormat="1">
      <c r="A68" s="79"/>
      <c r="C68" s="79"/>
      <c r="D68" s="62"/>
      <c r="E68" s="62"/>
      <c r="F68" s="58"/>
      <c r="G68" s="238"/>
    </row>
    <row r="69" spans="1:7" s="8" customFormat="1" ht="16.5" thickBot="1">
      <c r="A69" s="231"/>
      <c r="B69" s="48" t="s">
        <v>650</v>
      </c>
      <c r="C69" s="49"/>
      <c r="D69" s="50"/>
      <c r="E69" s="50"/>
      <c r="F69" s="50">
        <f>SUM(F24:F68)</f>
        <v>0</v>
      </c>
      <c r="G69" s="238"/>
    </row>
    <row r="70" spans="1:7" s="80" customFormat="1" ht="17.25" thickTop="1">
      <c r="A70" s="312">
        <v>2</v>
      </c>
      <c r="B70" s="202" t="s">
        <v>649</v>
      </c>
      <c r="C70" s="7"/>
      <c r="D70" s="310"/>
      <c r="E70" s="310"/>
      <c r="F70" s="215"/>
    </row>
    <row r="71" spans="1:7" s="80" customFormat="1" ht="63">
      <c r="A71" s="313"/>
      <c r="B71" s="61" t="s">
        <v>648</v>
      </c>
      <c r="C71" s="7"/>
      <c r="D71" s="310"/>
      <c r="E71" s="310"/>
      <c r="F71" s="215"/>
    </row>
    <row r="72" spans="1:7" s="80" customFormat="1" ht="17.25" thickBot="1">
      <c r="A72" s="218"/>
      <c r="B72" s="219" t="s">
        <v>7</v>
      </c>
      <c r="C72" s="23" t="s">
        <v>25</v>
      </c>
      <c r="D72" s="42" t="s">
        <v>8</v>
      </c>
      <c r="E72" s="42" t="s">
        <v>9</v>
      </c>
      <c r="F72" s="42" t="s">
        <v>10</v>
      </c>
    </row>
    <row r="73" spans="1:7" s="80" customFormat="1" ht="16.5" thickTop="1">
      <c r="A73" s="220"/>
      <c r="B73" s="78"/>
      <c r="C73" s="70"/>
      <c r="D73" s="71"/>
      <c r="E73" s="71"/>
      <c r="F73" s="71"/>
    </row>
    <row r="74" spans="1:7" s="80" customFormat="1">
      <c r="A74" s="224">
        <v>201</v>
      </c>
      <c r="B74" s="309" t="s">
        <v>647</v>
      </c>
      <c r="C74" s="306" t="s">
        <v>3</v>
      </c>
      <c r="D74" s="82">
        <v>2</v>
      </c>
      <c r="E74" s="315"/>
      <c r="F74" s="119">
        <f>D74*E74</f>
        <v>0</v>
      </c>
    </row>
    <row r="75" spans="1:7" s="80" customFormat="1">
      <c r="A75" s="220"/>
      <c r="B75" s="78"/>
      <c r="C75" s="70"/>
      <c r="D75" s="71"/>
      <c r="E75" s="315"/>
      <c r="F75" s="71"/>
    </row>
    <row r="76" spans="1:7" s="80" customFormat="1">
      <c r="A76" s="224">
        <v>202</v>
      </c>
      <c r="B76" s="61" t="s">
        <v>646</v>
      </c>
      <c r="C76" s="306" t="s">
        <v>3</v>
      </c>
      <c r="D76" s="82">
        <v>2</v>
      </c>
      <c r="E76" s="315"/>
      <c r="F76" s="119">
        <f>D76*E76</f>
        <v>0</v>
      </c>
    </row>
    <row r="77" spans="1:7" s="80" customFormat="1">
      <c r="A77" s="220"/>
      <c r="B77" s="78"/>
      <c r="C77" s="70"/>
      <c r="D77" s="71"/>
      <c r="E77" s="315"/>
      <c r="F77" s="71"/>
    </row>
    <row r="78" spans="1:7" s="80" customFormat="1">
      <c r="A78" s="224">
        <v>203</v>
      </c>
      <c r="B78" s="8" t="s">
        <v>645</v>
      </c>
      <c r="C78" s="306" t="s">
        <v>3</v>
      </c>
      <c r="D78" s="82">
        <v>26</v>
      </c>
      <c r="E78" s="315"/>
      <c r="F78" s="119">
        <f>D78*E78</f>
        <v>0</v>
      </c>
    </row>
    <row r="79" spans="1:7" s="80" customFormat="1">
      <c r="A79" s="220"/>
      <c r="B79" s="78"/>
      <c r="C79" s="70"/>
      <c r="D79" s="71"/>
      <c r="E79" s="315"/>
      <c r="F79" s="71"/>
    </row>
    <row r="80" spans="1:7" s="80" customFormat="1">
      <c r="A80" s="224">
        <v>204</v>
      </c>
      <c r="B80" s="8" t="s">
        <v>644</v>
      </c>
      <c r="C80" s="306" t="s">
        <v>3</v>
      </c>
      <c r="D80" s="82">
        <v>8</v>
      </c>
      <c r="E80" s="315"/>
      <c r="F80" s="119">
        <f>D80*E80</f>
        <v>0</v>
      </c>
    </row>
    <row r="81" spans="1:6" s="80" customFormat="1">
      <c r="A81" s="220"/>
      <c r="B81" s="78"/>
      <c r="C81" s="70"/>
      <c r="D81" s="71"/>
      <c r="E81" s="315"/>
      <c r="F81" s="71"/>
    </row>
    <row r="82" spans="1:6" s="80" customFormat="1">
      <c r="A82" s="224">
        <v>205</v>
      </c>
      <c r="B82" s="78" t="s">
        <v>643</v>
      </c>
      <c r="C82" s="306" t="s">
        <v>3</v>
      </c>
      <c r="D82" s="316">
        <v>8</v>
      </c>
      <c r="E82" s="315"/>
      <c r="F82" s="119">
        <f>D82*E82</f>
        <v>0</v>
      </c>
    </row>
    <row r="83" spans="1:6" s="80" customFormat="1">
      <c r="A83" s="220"/>
      <c r="B83" s="78"/>
      <c r="C83" s="70"/>
      <c r="D83" s="71"/>
      <c r="E83" s="315"/>
      <c r="F83" s="71"/>
    </row>
    <row r="84" spans="1:6" s="80" customFormat="1">
      <c r="A84" s="224">
        <v>206</v>
      </c>
      <c r="B84" s="78" t="s">
        <v>642</v>
      </c>
      <c r="C84" s="306" t="s">
        <v>3</v>
      </c>
      <c r="D84" s="316">
        <v>1</v>
      </c>
      <c r="E84" s="315"/>
      <c r="F84" s="119">
        <f>D84*E84</f>
        <v>0</v>
      </c>
    </row>
    <row r="85" spans="1:6" s="80" customFormat="1">
      <c r="A85" s="220"/>
      <c r="B85" s="78"/>
      <c r="C85" s="70"/>
      <c r="D85" s="71"/>
      <c r="E85" s="315"/>
      <c r="F85" s="71"/>
    </row>
    <row r="86" spans="1:6" s="80" customFormat="1">
      <c r="A86" s="224">
        <v>207</v>
      </c>
      <c r="B86" s="78" t="s">
        <v>641</v>
      </c>
      <c r="C86" s="306" t="s">
        <v>3</v>
      </c>
      <c r="D86" s="316">
        <v>3</v>
      </c>
      <c r="E86" s="315"/>
      <c r="F86" s="119">
        <f>D86*E86</f>
        <v>0</v>
      </c>
    </row>
    <row r="87" spans="1:6" s="80" customFormat="1">
      <c r="A87" s="220"/>
      <c r="B87" s="78"/>
      <c r="C87" s="70"/>
      <c r="D87" s="71"/>
      <c r="E87" s="315"/>
      <c r="F87" s="71"/>
    </row>
    <row r="88" spans="1:6" s="80" customFormat="1">
      <c r="A88" s="224">
        <v>208</v>
      </c>
      <c r="B88" s="78" t="s">
        <v>640</v>
      </c>
      <c r="C88" s="306" t="s">
        <v>3</v>
      </c>
      <c r="D88" s="82">
        <v>1</v>
      </c>
      <c r="E88" s="315"/>
      <c r="F88" s="119">
        <f>D88*E88</f>
        <v>0</v>
      </c>
    </row>
    <row r="89" spans="1:6" s="80" customFormat="1">
      <c r="A89" s="220"/>
      <c r="B89" s="78"/>
      <c r="C89" s="70"/>
      <c r="D89" s="71"/>
      <c r="E89" s="315"/>
      <c r="F89" s="71"/>
    </row>
    <row r="90" spans="1:6" s="80" customFormat="1" ht="31.5">
      <c r="A90" s="224">
        <v>209</v>
      </c>
      <c r="B90" s="78" t="s">
        <v>639</v>
      </c>
      <c r="C90" s="306" t="s">
        <v>3</v>
      </c>
      <c r="D90" s="316">
        <v>2</v>
      </c>
      <c r="E90" s="315"/>
      <c r="F90" s="119">
        <f>D90*E90</f>
        <v>0</v>
      </c>
    </row>
    <row r="91" spans="1:6" s="80" customFormat="1">
      <c r="A91" s="220"/>
      <c r="B91" s="78"/>
      <c r="C91" s="70"/>
      <c r="D91" s="71"/>
      <c r="E91" s="315"/>
      <c r="F91" s="71"/>
    </row>
    <row r="92" spans="1:6" s="80" customFormat="1" ht="78.75">
      <c r="A92" s="224">
        <v>210</v>
      </c>
      <c r="B92" s="78" t="s">
        <v>638</v>
      </c>
      <c r="C92" s="306" t="s">
        <v>3</v>
      </c>
      <c r="D92" s="316">
        <v>2</v>
      </c>
      <c r="E92" s="315"/>
      <c r="F92" s="119">
        <f>D92*E92</f>
        <v>0</v>
      </c>
    </row>
    <row r="93" spans="1:6" s="80" customFormat="1" ht="16.5" thickBot="1">
      <c r="A93" s="231"/>
      <c r="B93" s="48" t="s">
        <v>637</v>
      </c>
      <c r="C93" s="49"/>
      <c r="D93" s="50"/>
      <c r="E93" s="50"/>
      <c r="F93" s="50">
        <f>SUM(F73:F92)</f>
        <v>0</v>
      </c>
    </row>
    <row r="94" spans="1:6" s="80" customFormat="1" ht="17.25" thickTop="1">
      <c r="A94" s="241"/>
      <c r="B94" s="242"/>
      <c r="C94" s="24"/>
      <c r="D94" s="56"/>
      <c r="E94" s="56"/>
      <c r="F94" s="56"/>
    </row>
    <row r="95" spans="1:6" s="80" customFormat="1" ht="16.5">
      <c r="A95" s="241"/>
      <c r="B95" s="242"/>
      <c r="C95" s="24"/>
      <c r="D95" s="56"/>
      <c r="E95" s="56"/>
      <c r="F95" s="56"/>
    </row>
    <row r="96" spans="1:6" s="80" customFormat="1">
      <c r="A96" s="311"/>
      <c r="B96" s="60"/>
      <c r="C96" s="46"/>
      <c r="D96" s="47"/>
      <c r="E96" s="47"/>
      <c r="F96" s="132"/>
    </row>
    <row r="97" spans="1:6" s="80" customFormat="1" ht="16.5">
      <c r="A97" s="312">
        <v>3</v>
      </c>
      <c r="B97" s="202" t="s">
        <v>636</v>
      </c>
      <c r="C97" s="7"/>
      <c r="D97" s="310"/>
      <c r="E97" s="310"/>
      <c r="F97" s="215"/>
    </row>
    <row r="98" spans="1:6" s="80" customFormat="1" ht="16.5">
      <c r="A98" s="311"/>
      <c r="B98" s="61" t="s">
        <v>635</v>
      </c>
      <c r="C98" s="7"/>
      <c r="D98" s="310"/>
      <c r="E98" s="310"/>
      <c r="F98" s="215"/>
    </row>
    <row r="99" spans="1:6" s="80" customFormat="1" ht="17.25" thickBot="1">
      <c r="A99" s="218"/>
      <c r="B99" s="219" t="s">
        <v>7</v>
      </c>
      <c r="C99" s="23" t="s">
        <v>25</v>
      </c>
      <c r="D99" s="42" t="s">
        <v>8</v>
      </c>
      <c r="E99" s="42" t="s">
        <v>9</v>
      </c>
      <c r="F99" s="42" t="s">
        <v>10</v>
      </c>
    </row>
    <row r="100" spans="1:6" s="45" customFormat="1" ht="16.5" thickTop="1">
      <c r="A100" s="220"/>
      <c r="B100" s="221" t="s">
        <v>634</v>
      </c>
      <c r="C100" s="306" t="s">
        <v>677</v>
      </c>
      <c r="D100" s="317">
        <v>1</v>
      </c>
      <c r="E100" s="316"/>
      <c r="F100" s="317">
        <f>E100*D100</f>
        <v>0</v>
      </c>
    </row>
    <row r="101" spans="1:6" s="45" customFormat="1" ht="31.5">
      <c r="A101" s="224">
        <v>301</v>
      </c>
      <c r="B101" s="225" t="s">
        <v>633</v>
      </c>
      <c r="C101" s="306" t="s">
        <v>3</v>
      </c>
      <c r="D101" s="315">
        <v>1</v>
      </c>
      <c r="E101" s="316"/>
      <c r="F101" s="315"/>
    </row>
    <row r="102" spans="1:6" s="45" customFormat="1">
      <c r="A102" s="224"/>
      <c r="B102" s="225"/>
      <c r="C102" s="306"/>
      <c r="D102" s="315"/>
      <c r="E102" s="316"/>
      <c r="F102" s="315"/>
    </row>
    <row r="103" spans="1:6" s="45" customFormat="1" ht="47.25">
      <c r="A103" s="224">
        <v>302</v>
      </c>
      <c r="B103" s="225" t="s">
        <v>632</v>
      </c>
      <c r="C103" s="306" t="s">
        <v>3</v>
      </c>
      <c r="D103" s="315">
        <v>1</v>
      </c>
      <c r="E103" s="316"/>
      <c r="F103" s="315"/>
    </row>
    <row r="104" spans="1:6" s="45" customFormat="1">
      <c r="A104" s="224"/>
      <c r="B104" s="225"/>
      <c r="C104" s="306"/>
      <c r="D104" s="315"/>
      <c r="E104" s="316"/>
      <c r="F104" s="315"/>
    </row>
    <row r="105" spans="1:6" s="45" customFormat="1">
      <c r="A105" s="224">
        <v>303</v>
      </c>
      <c r="B105" s="225" t="s">
        <v>631</v>
      </c>
      <c r="C105" s="306" t="s">
        <v>3</v>
      </c>
      <c r="D105" s="315">
        <v>5</v>
      </c>
      <c r="E105" s="316"/>
      <c r="F105" s="315"/>
    </row>
    <row r="106" spans="1:6" s="45" customFormat="1">
      <c r="A106" s="224"/>
      <c r="B106" s="80"/>
      <c r="D106" s="315"/>
      <c r="E106" s="82"/>
      <c r="F106" s="315"/>
    </row>
    <row r="107" spans="1:6" s="45" customFormat="1" ht="31.5">
      <c r="A107" s="224">
        <v>304</v>
      </c>
      <c r="B107" s="225" t="s">
        <v>630</v>
      </c>
      <c r="C107" s="306" t="s">
        <v>3</v>
      </c>
      <c r="D107" s="315">
        <v>3</v>
      </c>
      <c r="E107" s="316"/>
      <c r="F107" s="315"/>
    </row>
    <row r="108" spans="1:6" s="45" customFormat="1">
      <c r="A108" s="224"/>
      <c r="B108" s="225"/>
      <c r="C108" s="306"/>
      <c r="D108" s="315"/>
      <c r="E108" s="316"/>
      <c r="F108" s="315"/>
    </row>
    <row r="109" spans="1:6" s="45" customFormat="1">
      <c r="A109" s="224">
        <v>305</v>
      </c>
      <c r="B109" s="225" t="s">
        <v>611</v>
      </c>
      <c r="C109" s="306" t="s">
        <v>3</v>
      </c>
      <c r="D109" s="315">
        <v>1</v>
      </c>
      <c r="E109" s="316"/>
      <c r="F109" s="315"/>
    </row>
    <row r="110" spans="1:6" s="45" customFormat="1">
      <c r="A110" s="224"/>
      <c r="B110" s="225"/>
      <c r="C110" s="306"/>
      <c r="D110" s="315"/>
      <c r="E110" s="316"/>
      <c r="F110" s="315"/>
    </row>
    <row r="111" spans="1:6" s="45" customFormat="1">
      <c r="A111" s="224"/>
      <c r="B111" s="221" t="s">
        <v>629</v>
      </c>
      <c r="C111" s="306" t="s">
        <v>677</v>
      </c>
      <c r="D111" s="317">
        <v>1</v>
      </c>
      <c r="E111" s="316"/>
      <c r="F111" s="317">
        <f>E111*D111</f>
        <v>0</v>
      </c>
    </row>
    <row r="112" spans="1:6" s="45" customFormat="1" ht="31.5">
      <c r="A112" s="224">
        <v>306</v>
      </c>
      <c r="B112" s="225" t="s">
        <v>628</v>
      </c>
      <c r="C112" s="306" t="s">
        <v>3</v>
      </c>
      <c r="D112" s="315">
        <v>1</v>
      </c>
      <c r="E112" s="316"/>
      <c r="F112" s="315"/>
    </row>
    <row r="113" spans="1:6" s="45" customFormat="1">
      <c r="A113" s="224"/>
      <c r="B113" s="225"/>
      <c r="C113" s="306"/>
      <c r="D113" s="315"/>
      <c r="E113" s="316"/>
      <c r="F113" s="315"/>
    </row>
    <row r="114" spans="1:6" s="80" customFormat="1" ht="31.5">
      <c r="A114" s="224">
        <v>307</v>
      </c>
      <c r="B114" s="225" t="s">
        <v>627</v>
      </c>
      <c r="C114" s="306" t="s">
        <v>3</v>
      </c>
      <c r="D114" s="315">
        <v>1</v>
      </c>
      <c r="E114" s="316"/>
      <c r="F114" s="315"/>
    </row>
    <row r="115" spans="1:6" s="80" customFormat="1">
      <c r="A115" s="220"/>
      <c r="B115" s="225"/>
      <c r="C115" s="306"/>
      <c r="D115" s="315"/>
      <c r="E115" s="316"/>
      <c r="F115" s="315"/>
    </row>
    <row r="116" spans="1:6" s="80" customFormat="1" ht="31.5">
      <c r="A116" s="306">
        <v>308</v>
      </c>
      <c r="B116" s="225" t="s">
        <v>626</v>
      </c>
      <c r="C116" s="306" t="s">
        <v>3</v>
      </c>
      <c r="D116" s="315">
        <v>3</v>
      </c>
      <c r="E116" s="316"/>
      <c r="F116" s="315"/>
    </row>
    <row r="117" spans="1:6" s="80" customFormat="1">
      <c r="A117" s="306"/>
      <c r="B117" s="225"/>
      <c r="C117" s="306"/>
      <c r="D117" s="315"/>
      <c r="E117" s="316"/>
      <c r="F117" s="315"/>
    </row>
    <row r="118" spans="1:6" s="80" customFormat="1">
      <c r="A118" s="306">
        <v>309</v>
      </c>
      <c r="B118" s="225" t="s">
        <v>625</v>
      </c>
      <c r="C118" s="306" t="s">
        <v>3</v>
      </c>
      <c r="D118" s="315">
        <v>6</v>
      </c>
      <c r="E118" s="316"/>
      <c r="F118" s="315"/>
    </row>
    <row r="119" spans="1:6" s="80" customFormat="1">
      <c r="A119" s="306"/>
      <c r="B119" s="225"/>
      <c r="C119" s="306"/>
      <c r="D119" s="315"/>
      <c r="E119" s="316"/>
      <c r="F119" s="315"/>
    </row>
    <row r="120" spans="1:6" s="80" customFormat="1">
      <c r="A120" s="306">
        <v>310</v>
      </c>
      <c r="B120" s="225" t="s">
        <v>615</v>
      </c>
      <c r="C120" s="306" t="s">
        <v>3</v>
      </c>
      <c r="D120" s="315">
        <v>5</v>
      </c>
      <c r="E120" s="316"/>
      <c r="F120" s="315"/>
    </row>
    <row r="121" spans="1:6" s="80" customFormat="1">
      <c r="A121" s="79"/>
      <c r="B121" s="225"/>
      <c r="C121" s="306"/>
      <c r="D121" s="315"/>
      <c r="E121" s="316"/>
      <c r="F121" s="315"/>
    </row>
    <row r="122" spans="1:6" s="80" customFormat="1">
      <c r="A122" s="306">
        <v>311</v>
      </c>
      <c r="B122" s="225" t="s">
        <v>624</v>
      </c>
      <c r="C122" s="306" t="s">
        <v>3</v>
      </c>
      <c r="D122" s="315">
        <v>6</v>
      </c>
      <c r="E122" s="316"/>
      <c r="F122" s="315"/>
    </row>
    <row r="123" spans="1:6" s="80" customFormat="1">
      <c r="A123" s="79"/>
      <c r="B123" s="309"/>
      <c r="C123" s="306"/>
      <c r="D123" s="315"/>
      <c r="E123" s="316"/>
      <c r="F123" s="315"/>
    </row>
    <row r="124" spans="1:6" s="80" customFormat="1">
      <c r="A124" s="79">
        <v>312</v>
      </c>
      <c r="B124" s="225" t="s">
        <v>623</v>
      </c>
      <c r="C124" s="306" t="s">
        <v>3</v>
      </c>
      <c r="D124" s="315">
        <v>23</v>
      </c>
      <c r="E124" s="316"/>
      <c r="F124" s="315"/>
    </row>
    <row r="125" spans="1:6" s="80" customFormat="1">
      <c r="A125" s="79"/>
      <c r="B125" s="225"/>
      <c r="C125" s="306"/>
      <c r="D125" s="315"/>
      <c r="E125" s="316"/>
      <c r="F125" s="315"/>
    </row>
    <row r="126" spans="1:6" s="80" customFormat="1">
      <c r="A126" s="79">
        <v>313</v>
      </c>
      <c r="B126" s="225" t="s">
        <v>622</v>
      </c>
      <c r="C126" s="306" t="s">
        <v>3</v>
      </c>
      <c r="D126" s="315">
        <v>2</v>
      </c>
      <c r="E126" s="316"/>
      <c r="F126" s="315"/>
    </row>
    <row r="127" spans="1:6" s="80" customFormat="1">
      <c r="A127" s="79"/>
      <c r="B127" s="225"/>
      <c r="C127" s="306"/>
      <c r="D127" s="315"/>
      <c r="E127" s="316"/>
      <c r="F127" s="315"/>
    </row>
    <row r="128" spans="1:6" s="80" customFormat="1">
      <c r="A128" s="79">
        <v>314</v>
      </c>
      <c r="B128" s="225" t="s">
        <v>612</v>
      </c>
      <c r="C128" s="306" t="s">
        <v>3</v>
      </c>
      <c r="D128" s="315">
        <v>1</v>
      </c>
      <c r="E128" s="316"/>
      <c r="F128" s="315"/>
    </row>
    <row r="129" spans="1:6" s="80" customFormat="1">
      <c r="A129" s="79"/>
      <c r="B129" s="225"/>
      <c r="C129" s="306"/>
      <c r="D129" s="315"/>
      <c r="E129" s="316"/>
      <c r="F129" s="315"/>
    </row>
    <row r="130" spans="1:6" s="80" customFormat="1">
      <c r="A130" s="79">
        <v>315</v>
      </c>
      <c r="B130" s="225" t="s">
        <v>621</v>
      </c>
      <c r="C130" s="306" t="s">
        <v>3</v>
      </c>
      <c r="D130" s="315">
        <v>5</v>
      </c>
      <c r="E130" s="316"/>
      <c r="F130" s="315"/>
    </row>
    <row r="131" spans="1:6" s="80" customFormat="1">
      <c r="A131" s="79"/>
      <c r="B131" s="225"/>
      <c r="C131" s="306"/>
      <c r="D131" s="315"/>
      <c r="E131" s="316"/>
      <c r="F131" s="315"/>
    </row>
    <row r="132" spans="1:6" s="80" customFormat="1">
      <c r="A132" s="79">
        <v>316</v>
      </c>
      <c r="B132" s="225" t="s">
        <v>620</v>
      </c>
      <c r="C132" s="306" t="s">
        <v>3</v>
      </c>
      <c r="D132" s="315">
        <v>1</v>
      </c>
      <c r="E132" s="316"/>
      <c r="F132" s="315"/>
    </row>
    <row r="133" spans="1:6" s="80" customFormat="1">
      <c r="A133" s="79"/>
      <c r="B133" s="225"/>
      <c r="C133" s="306"/>
      <c r="D133" s="315"/>
      <c r="E133" s="316"/>
      <c r="F133" s="315"/>
    </row>
    <row r="134" spans="1:6" s="80" customFormat="1">
      <c r="A134" s="79">
        <v>317</v>
      </c>
      <c r="B134" s="225" t="s">
        <v>619</v>
      </c>
      <c r="C134" s="306" t="s">
        <v>3</v>
      </c>
      <c r="D134" s="315">
        <v>1</v>
      </c>
      <c r="E134" s="316"/>
      <c r="F134" s="315"/>
    </row>
    <row r="135" spans="1:6" s="80" customFormat="1">
      <c r="A135" s="79"/>
      <c r="B135" s="225"/>
      <c r="C135" s="306"/>
      <c r="D135" s="315"/>
      <c r="E135" s="316"/>
      <c r="F135" s="315"/>
    </row>
    <row r="136" spans="1:6" s="80" customFormat="1">
      <c r="A136" s="79"/>
      <c r="B136" s="221" t="s">
        <v>618</v>
      </c>
      <c r="C136" s="306" t="s">
        <v>677</v>
      </c>
      <c r="D136" s="317">
        <v>1</v>
      </c>
      <c r="E136" s="316"/>
      <c r="F136" s="317">
        <f>E136*D136</f>
        <v>0</v>
      </c>
    </row>
    <row r="137" spans="1:6" s="80" customFormat="1" ht="31.5">
      <c r="A137" s="79">
        <v>318</v>
      </c>
      <c r="B137" s="225" t="s">
        <v>617</v>
      </c>
      <c r="C137" s="306" t="s">
        <v>3</v>
      </c>
      <c r="D137" s="315">
        <v>1</v>
      </c>
      <c r="E137" s="316"/>
      <c r="F137" s="315"/>
    </row>
    <row r="138" spans="1:6" s="80" customFormat="1">
      <c r="A138" s="79"/>
      <c r="B138" s="225"/>
      <c r="C138" s="306"/>
      <c r="D138" s="315"/>
      <c r="E138" s="316"/>
      <c r="F138" s="315"/>
    </row>
    <row r="139" spans="1:6" s="80" customFormat="1" ht="31.5">
      <c r="A139" s="79">
        <v>319</v>
      </c>
      <c r="B139" s="225" t="s">
        <v>616</v>
      </c>
      <c r="C139" s="306" t="s">
        <v>3</v>
      </c>
      <c r="D139" s="315">
        <v>1</v>
      </c>
      <c r="E139" s="316"/>
      <c r="F139" s="315"/>
    </row>
    <row r="140" spans="1:6" s="80" customFormat="1">
      <c r="A140" s="79"/>
      <c r="B140" s="225"/>
      <c r="C140" s="306"/>
      <c r="D140" s="315"/>
      <c r="E140" s="316"/>
      <c r="F140" s="315"/>
    </row>
    <row r="141" spans="1:6" s="80" customFormat="1">
      <c r="A141" s="79">
        <v>320</v>
      </c>
      <c r="B141" s="225" t="s">
        <v>615</v>
      </c>
      <c r="C141" s="306" t="s">
        <v>3</v>
      </c>
      <c r="D141" s="315">
        <v>1</v>
      </c>
      <c r="E141" s="316"/>
      <c r="F141" s="315"/>
    </row>
    <row r="142" spans="1:6" s="80" customFormat="1">
      <c r="A142" s="79"/>
      <c r="B142" s="309"/>
      <c r="C142" s="306"/>
      <c r="D142" s="315"/>
      <c r="E142" s="316"/>
      <c r="F142" s="315"/>
    </row>
    <row r="143" spans="1:6" s="80" customFormat="1">
      <c r="A143" s="79">
        <v>321</v>
      </c>
      <c r="B143" s="225" t="s">
        <v>614</v>
      </c>
      <c r="C143" s="306" t="s">
        <v>3</v>
      </c>
      <c r="D143" s="315">
        <v>2</v>
      </c>
      <c r="E143" s="316"/>
      <c r="F143" s="315"/>
    </row>
    <row r="144" spans="1:6" s="80" customFormat="1">
      <c r="A144" s="79"/>
      <c r="B144" s="225"/>
      <c r="C144" s="306"/>
      <c r="D144" s="315"/>
      <c r="E144" s="316"/>
      <c r="F144" s="315"/>
    </row>
    <row r="145" spans="1:9" s="80" customFormat="1">
      <c r="A145" s="79">
        <v>322</v>
      </c>
      <c r="B145" s="225" t="s">
        <v>613</v>
      </c>
      <c r="C145" s="306" t="s">
        <v>3</v>
      </c>
      <c r="D145" s="315">
        <v>6</v>
      </c>
      <c r="E145" s="316"/>
      <c r="F145" s="315"/>
    </row>
    <row r="146" spans="1:9" s="80" customFormat="1">
      <c r="A146" s="79"/>
      <c r="B146" s="225"/>
      <c r="C146" s="306"/>
      <c r="D146" s="315"/>
      <c r="E146" s="316"/>
      <c r="F146" s="315"/>
    </row>
    <row r="147" spans="1:9" s="80" customFormat="1">
      <c r="A147" s="79">
        <v>323</v>
      </c>
      <c r="B147" s="225" t="s">
        <v>612</v>
      </c>
      <c r="C147" s="306" t="s">
        <v>3</v>
      </c>
      <c r="D147" s="315">
        <v>2</v>
      </c>
      <c r="E147" s="316"/>
      <c r="F147" s="315"/>
    </row>
    <row r="148" spans="1:9" s="80" customFormat="1">
      <c r="A148" s="79"/>
      <c r="B148" s="225"/>
      <c r="C148" s="306"/>
      <c r="D148" s="315"/>
      <c r="E148" s="316"/>
      <c r="F148" s="315"/>
    </row>
    <row r="149" spans="1:9" s="80" customFormat="1">
      <c r="A149" s="79">
        <v>324</v>
      </c>
      <c r="B149" s="225" t="s">
        <v>611</v>
      </c>
      <c r="C149" s="306" t="s">
        <v>3</v>
      </c>
      <c r="D149" s="315">
        <v>1</v>
      </c>
      <c r="E149" s="316"/>
      <c r="F149" s="315"/>
    </row>
    <row r="150" spans="1:9" s="80" customFormat="1">
      <c r="A150" s="79"/>
      <c r="B150" s="8"/>
      <c r="C150" s="306"/>
      <c r="D150" s="316"/>
      <c r="E150" s="316"/>
      <c r="F150" s="318"/>
    </row>
    <row r="151" spans="1:9" s="80" customFormat="1" ht="16.5" thickBot="1">
      <c r="A151" s="231"/>
      <c r="B151" s="48" t="s">
        <v>610</v>
      </c>
      <c r="C151" s="49"/>
      <c r="D151" s="50"/>
      <c r="E151" s="50"/>
      <c r="F151" s="50">
        <f>SUM(F100:F150)</f>
        <v>0</v>
      </c>
      <c r="G151" s="73"/>
    </row>
    <row r="152" spans="1:9" s="80" customFormat="1" ht="16.5" thickTop="1">
      <c r="A152" s="217"/>
      <c r="B152" s="130"/>
      <c r="C152" s="131"/>
      <c r="D152" s="132"/>
      <c r="E152" s="132"/>
      <c r="F152" s="132"/>
      <c r="G152" s="73"/>
    </row>
    <row r="153" spans="1:9" s="80" customFormat="1">
      <c r="A153" s="217"/>
      <c r="B153" s="130"/>
      <c r="C153" s="131"/>
      <c r="D153" s="132"/>
      <c r="E153" s="132"/>
      <c r="F153" s="132"/>
      <c r="G153" s="73"/>
    </row>
    <row r="154" spans="1:9" s="80" customFormat="1">
      <c r="A154" s="217"/>
      <c r="B154" s="130"/>
      <c r="C154" s="131"/>
      <c r="D154" s="132"/>
      <c r="E154" s="132"/>
      <c r="F154" s="132"/>
      <c r="G154" s="73"/>
    </row>
    <row r="155" spans="1:9" s="80" customFormat="1" ht="16.5">
      <c r="A155" s="213">
        <v>4</v>
      </c>
      <c r="B155" s="38" t="s">
        <v>609</v>
      </c>
      <c r="C155" s="214"/>
      <c r="D155" s="215"/>
      <c r="E155" s="215"/>
      <c r="F155" s="215"/>
      <c r="G155" s="55"/>
      <c r="H155" s="141"/>
      <c r="I155" s="141"/>
    </row>
    <row r="156" spans="1:9" s="80" customFormat="1" ht="63">
      <c r="A156" s="217"/>
      <c r="B156" s="80" t="s">
        <v>608</v>
      </c>
      <c r="C156" s="214"/>
      <c r="D156" s="215"/>
      <c r="E156" s="215"/>
      <c r="F156" s="215"/>
      <c r="G156" s="55"/>
      <c r="H156" s="141"/>
      <c r="I156" s="141"/>
    </row>
    <row r="157" spans="1:9" s="80" customFormat="1" ht="17.25" thickBot="1">
      <c r="A157" s="218"/>
      <c r="B157" s="219" t="s">
        <v>7</v>
      </c>
      <c r="C157" s="23" t="s">
        <v>25</v>
      </c>
      <c r="D157" s="42" t="s">
        <v>8</v>
      </c>
      <c r="E157" s="42" t="s">
        <v>9</v>
      </c>
      <c r="F157" s="42" t="s">
        <v>10</v>
      </c>
      <c r="G157" s="55"/>
      <c r="H157" s="141"/>
      <c r="I157" s="141"/>
    </row>
    <row r="158" spans="1:9" s="80" customFormat="1" ht="16.5" thickTop="1">
      <c r="A158" s="220"/>
      <c r="B158" s="221"/>
      <c r="C158" s="70"/>
      <c r="D158" s="71"/>
      <c r="E158" s="71"/>
      <c r="F158" s="317"/>
      <c r="G158" s="55"/>
      <c r="H158" s="141"/>
      <c r="I158" s="141"/>
    </row>
    <row r="159" spans="1:9" s="80" customFormat="1" ht="31.5">
      <c r="A159" s="224">
        <v>401</v>
      </c>
      <c r="B159" s="225" t="s">
        <v>607</v>
      </c>
      <c r="C159" s="306" t="s">
        <v>3</v>
      </c>
      <c r="D159" s="315">
        <v>4</v>
      </c>
      <c r="E159" s="315"/>
      <c r="F159" s="119">
        <f>D159*E159</f>
        <v>0</v>
      </c>
      <c r="G159" s="55"/>
      <c r="H159" s="141"/>
      <c r="I159" s="141"/>
    </row>
    <row r="160" spans="1:9" s="80" customFormat="1">
      <c r="A160" s="224"/>
      <c r="B160" s="225"/>
      <c r="C160" s="306"/>
      <c r="D160" s="315"/>
      <c r="E160" s="315"/>
      <c r="F160" s="315"/>
      <c r="G160" s="55"/>
      <c r="H160" s="141"/>
      <c r="I160" s="141"/>
    </row>
    <row r="161" spans="1:9" s="80" customFormat="1" ht="31.5">
      <c r="A161" s="224">
        <v>402</v>
      </c>
      <c r="B161" s="225" t="s">
        <v>606</v>
      </c>
      <c r="C161" s="306" t="s">
        <v>3</v>
      </c>
      <c r="D161" s="315">
        <v>4</v>
      </c>
      <c r="E161" s="315"/>
      <c r="F161" s="119">
        <f>D161*E161</f>
        <v>0</v>
      </c>
      <c r="G161" s="55"/>
      <c r="H161" s="141"/>
      <c r="I161" s="141"/>
    </row>
    <row r="162" spans="1:9" s="80" customFormat="1">
      <c r="A162" s="224"/>
      <c r="B162" s="225"/>
      <c r="C162" s="306"/>
      <c r="D162" s="315"/>
      <c r="E162" s="315"/>
      <c r="F162" s="315"/>
      <c r="G162" s="55"/>
      <c r="H162" s="141"/>
      <c r="I162" s="141"/>
    </row>
    <row r="163" spans="1:9" s="80" customFormat="1" ht="31.5">
      <c r="A163" s="224">
        <v>403</v>
      </c>
      <c r="B163" s="225" t="s">
        <v>605</v>
      </c>
      <c r="C163" s="306" t="s">
        <v>3</v>
      </c>
      <c r="D163" s="315">
        <v>48</v>
      </c>
      <c r="E163" s="315"/>
      <c r="F163" s="119">
        <f>D163*E163</f>
        <v>0</v>
      </c>
      <c r="G163" s="55"/>
      <c r="H163" s="141"/>
      <c r="I163" s="141"/>
    </row>
    <row r="164" spans="1:9" s="80" customFormat="1">
      <c r="A164" s="59"/>
      <c r="B164" s="238"/>
      <c r="C164" s="306"/>
      <c r="D164" s="316"/>
      <c r="E164" s="316"/>
      <c r="F164" s="318"/>
      <c r="G164" s="55"/>
      <c r="H164" s="141"/>
      <c r="I164" s="141"/>
    </row>
    <row r="165" spans="1:9" s="80" customFormat="1" ht="16.5" thickBot="1">
      <c r="A165" s="231"/>
      <c r="B165" s="48" t="s">
        <v>604</v>
      </c>
      <c r="C165" s="49"/>
      <c r="D165" s="50"/>
      <c r="E165" s="50"/>
      <c r="F165" s="50">
        <f>SUM(F159:F164)</f>
        <v>0</v>
      </c>
      <c r="G165" s="55"/>
      <c r="H165" s="141"/>
      <c r="I165" s="141"/>
    </row>
    <row r="166" spans="1:9" s="80" customFormat="1" ht="16.5" thickTop="1">
      <c r="A166" s="217"/>
      <c r="B166" s="130"/>
      <c r="C166" s="131"/>
      <c r="D166" s="132"/>
      <c r="E166" s="132"/>
      <c r="F166" s="132"/>
      <c r="G166" s="55"/>
      <c r="H166" s="141"/>
      <c r="I166" s="141"/>
    </row>
    <row r="167" spans="1:9" s="80" customFormat="1">
      <c r="A167" s="217"/>
      <c r="B167" s="130"/>
      <c r="C167" s="131"/>
      <c r="D167" s="132"/>
      <c r="E167" s="132"/>
      <c r="F167" s="132"/>
      <c r="G167" s="55"/>
      <c r="H167" s="141"/>
      <c r="I167" s="141"/>
    </row>
    <row r="168" spans="1:9" s="80" customFormat="1">
      <c r="A168" s="217"/>
      <c r="B168" s="130"/>
      <c r="C168" s="131"/>
      <c r="D168" s="132"/>
      <c r="E168" s="132"/>
      <c r="F168" s="132"/>
      <c r="G168" s="55"/>
      <c r="H168" s="141"/>
      <c r="I168" s="141"/>
    </row>
    <row r="169" spans="1:9" s="80" customFormat="1" ht="16.5">
      <c r="A169" s="213">
        <v>5</v>
      </c>
      <c r="B169" s="38" t="s">
        <v>603</v>
      </c>
      <c r="C169" s="214"/>
      <c r="D169" s="215"/>
      <c r="E169" s="215"/>
      <c r="F169" s="215"/>
      <c r="G169" s="55"/>
      <c r="H169" s="141"/>
      <c r="I169" s="141"/>
    </row>
    <row r="170" spans="1:9" s="80" customFormat="1" ht="31.5">
      <c r="A170" s="217"/>
      <c r="B170" s="80" t="s">
        <v>602</v>
      </c>
      <c r="C170" s="214"/>
      <c r="D170" s="215"/>
      <c r="E170" s="215"/>
      <c r="F170" s="215"/>
      <c r="G170" s="55"/>
      <c r="H170" s="141"/>
      <c r="I170" s="141"/>
    </row>
    <row r="171" spans="1:9" s="80" customFormat="1" ht="17.25" thickBot="1">
      <c r="A171" s="218"/>
      <c r="B171" s="219" t="s">
        <v>7</v>
      </c>
      <c r="C171" s="23" t="s">
        <v>25</v>
      </c>
      <c r="D171" s="42" t="s">
        <v>8</v>
      </c>
      <c r="E171" s="42" t="s">
        <v>9</v>
      </c>
      <c r="F171" s="42" t="s">
        <v>10</v>
      </c>
      <c r="G171" s="55"/>
      <c r="H171" s="141"/>
      <c r="I171" s="141"/>
    </row>
    <row r="172" spans="1:9" s="80" customFormat="1" ht="16.5" thickTop="1">
      <c r="A172" s="220"/>
      <c r="B172" s="221" t="s">
        <v>601</v>
      </c>
      <c r="C172" s="70"/>
      <c r="D172" s="71"/>
      <c r="E172" s="71"/>
      <c r="F172" s="317"/>
      <c r="G172" s="55"/>
      <c r="H172" s="141"/>
      <c r="I172" s="141"/>
    </row>
    <row r="173" spans="1:9" s="80" customFormat="1" ht="204.75">
      <c r="A173" s="224">
        <v>501</v>
      </c>
      <c r="B173" s="225" t="s">
        <v>600</v>
      </c>
      <c r="C173" s="306" t="s">
        <v>3</v>
      </c>
      <c r="D173" s="315">
        <v>1</v>
      </c>
      <c r="E173" s="315"/>
      <c r="F173" s="119">
        <f>D173*E173</f>
        <v>0</v>
      </c>
      <c r="G173" s="55"/>
      <c r="H173" s="141"/>
      <c r="I173" s="141"/>
    </row>
    <row r="174" spans="1:9" s="80" customFormat="1">
      <c r="A174" s="224"/>
      <c r="B174" s="225"/>
      <c r="C174" s="306"/>
      <c r="D174" s="315"/>
      <c r="E174" s="315"/>
      <c r="F174" s="315"/>
      <c r="G174" s="55"/>
      <c r="H174" s="141"/>
      <c r="I174" s="141"/>
    </row>
    <row r="175" spans="1:9" s="80" customFormat="1" ht="31.5">
      <c r="A175" s="224">
        <v>502</v>
      </c>
      <c r="B175" s="225" t="s">
        <v>599</v>
      </c>
      <c r="C175" s="306" t="s">
        <v>3</v>
      </c>
      <c r="D175" s="315">
        <v>1</v>
      </c>
      <c r="E175" s="315"/>
      <c r="F175" s="119">
        <f>D175*E175</f>
        <v>0</v>
      </c>
      <c r="G175" s="55"/>
      <c r="H175" s="141"/>
      <c r="I175" s="141"/>
    </row>
    <row r="176" spans="1:9" s="80" customFormat="1">
      <c r="A176" s="224"/>
      <c r="B176" s="225"/>
      <c r="C176" s="306"/>
      <c r="D176" s="315"/>
      <c r="E176" s="315"/>
      <c r="F176" s="119"/>
      <c r="G176" s="55"/>
      <c r="H176" s="141"/>
      <c r="I176" s="141"/>
    </row>
    <row r="177" spans="1:9" s="80" customFormat="1">
      <c r="A177" s="224"/>
      <c r="B177" s="221" t="s">
        <v>598</v>
      </c>
      <c r="C177" s="306"/>
      <c r="D177" s="315"/>
      <c r="E177" s="315"/>
      <c r="F177" s="315"/>
      <c r="G177" s="55"/>
      <c r="H177" s="141"/>
      <c r="I177" s="141"/>
    </row>
    <row r="178" spans="1:9" s="80" customFormat="1">
      <c r="A178" s="224">
        <v>503</v>
      </c>
      <c r="B178" s="225" t="s">
        <v>597</v>
      </c>
      <c r="C178" s="227" t="s">
        <v>326</v>
      </c>
      <c r="D178" s="315">
        <v>480</v>
      </c>
      <c r="E178" s="315"/>
      <c r="F178" s="119">
        <f>D178*E178</f>
        <v>0</v>
      </c>
      <c r="G178" s="55"/>
      <c r="H178" s="141"/>
      <c r="I178" s="141"/>
    </row>
    <row r="179" spans="1:9" s="80" customFormat="1">
      <c r="A179" s="307"/>
      <c r="B179" s="225"/>
      <c r="C179" s="45"/>
      <c r="D179" s="315"/>
      <c r="E179" s="315"/>
      <c r="F179" s="82"/>
      <c r="G179" s="55"/>
      <c r="H179" s="141"/>
      <c r="I179" s="141"/>
    </row>
    <row r="180" spans="1:9" s="80" customFormat="1" ht="31.5">
      <c r="A180" s="228" t="s">
        <v>596</v>
      </c>
      <c r="B180" s="225" t="s">
        <v>595</v>
      </c>
      <c r="C180" s="306" t="s">
        <v>3</v>
      </c>
      <c r="D180" s="315">
        <v>2</v>
      </c>
      <c r="E180" s="315"/>
      <c r="F180" s="119">
        <f>D180*E180</f>
        <v>0</v>
      </c>
      <c r="G180" s="55"/>
      <c r="H180" s="141"/>
      <c r="I180" s="141"/>
    </row>
    <row r="181" spans="1:9" s="80" customFormat="1">
      <c r="A181" s="228"/>
      <c r="B181" s="225"/>
      <c r="C181" s="45"/>
      <c r="D181" s="315"/>
      <c r="E181" s="315"/>
      <c r="F181" s="82"/>
      <c r="G181" s="55"/>
      <c r="H181" s="141"/>
      <c r="I181" s="141"/>
    </row>
    <row r="182" spans="1:9" s="80" customFormat="1" ht="31.5">
      <c r="A182" s="228" t="s">
        <v>594</v>
      </c>
      <c r="B182" s="225" t="s">
        <v>593</v>
      </c>
      <c r="C182" s="306" t="s">
        <v>3</v>
      </c>
      <c r="D182" s="315">
        <v>8</v>
      </c>
      <c r="E182" s="315"/>
      <c r="F182" s="119">
        <f>D182*E182</f>
        <v>0</v>
      </c>
      <c r="G182" s="55"/>
      <c r="H182" s="141"/>
      <c r="I182" s="141"/>
    </row>
    <row r="183" spans="1:9" s="80" customFormat="1">
      <c r="A183" s="228"/>
      <c r="B183" s="225"/>
      <c r="C183" s="45"/>
      <c r="D183" s="315"/>
      <c r="E183" s="315"/>
      <c r="F183" s="82"/>
      <c r="G183" s="55"/>
      <c r="H183" s="141"/>
      <c r="I183" s="141"/>
    </row>
    <row r="184" spans="1:9" s="80" customFormat="1" ht="31.5">
      <c r="A184" s="228" t="s">
        <v>592</v>
      </c>
      <c r="B184" s="225" t="s">
        <v>591</v>
      </c>
      <c r="C184" s="227" t="s">
        <v>326</v>
      </c>
      <c r="D184" s="315">
        <v>80</v>
      </c>
      <c r="E184" s="315"/>
      <c r="F184" s="119">
        <f>D184*E184</f>
        <v>0</v>
      </c>
      <c r="G184" s="55"/>
      <c r="H184" s="141"/>
      <c r="I184" s="141"/>
    </row>
    <row r="185" spans="1:9" s="80" customFormat="1">
      <c r="A185" s="228"/>
      <c r="B185" s="225"/>
      <c r="C185" s="45"/>
      <c r="D185" s="315"/>
      <c r="E185" s="315"/>
      <c r="F185" s="82"/>
      <c r="G185" s="55"/>
      <c r="H185" s="141"/>
      <c r="I185" s="141"/>
    </row>
    <row r="186" spans="1:9" s="80" customFormat="1" ht="31.5">
      <c r="A186" s="228" t="s">
        <v>590</v>
      </c>
      <c r="B186" s="225" t="s">
        <v>589</v>
      </c>
      <c r="C186" s="227" t="s">
        <v>326</v>
      </c>
      <c r="D186" s="315">
        <v>120</v>
      </c>
      <c r="E186" s="315"/>
      <c r="F186" s="119">
        <f>D186*E186</f>
        <v>0</v>
      </c>
      <c r="G186" s="55"/>
      <c r="H186" s="141"/>
      <c r="I186" s="141"/>
    </row>
    <row r="187" spans="1:9" s="80" customFormat="1">
      <c r="A187" s="228"/>
      <c r="B187" s="225"/>
      <c r="C187" s="45"/>
      <c r="D187" s="315"/>
      <c r="E187" s="315"/>
      <c r="F187" s="82"/>
      <c r="G187" s="55"/>
      <c r="H187" s="141"/>
      <c r="I187" s="141"/>
    </row>
    <row r="188" spans="1:9" s="80" customFormat="1">
      <c r="A188" s="228" t="s">
        <v>588</v>
      </c>
      <c r="B188" s="225" t="s">
        <v>587</v>
      </c>
      <c r="C188" s="306" t="s">
        <v>3</v>
      </c>
      <c r="D188" s="315">
        <v>1</v>
      </c>
      <c r="E188" s="315"/>
      <c r="F188" s="119">
        <f>D188*E188</f>
        <v>0</v>
      </c>
      <c r="G188" s="55"/>
      <c r="H188" s="141"/>
      <c r="I188" s="141"/>
    </row>
    <row r="189" spans="1:9" s="80" customFormat="1">
      <c r="A189" s="59"/>
      <c r="B189" s="238"/>
      <c r="C189" s="306"/>
      <c r="D189" s="316"/>
      <c r="E189" s="316"/>
      <c r="F189" s="318"/>
      <c r="G189" s="55"/>
      <c r="H189" s="141"/>
      <c r="I189" s="141"/>
    </row>
    <row r="190" spans="1:9" s="80" customFormat="1" ht="16.5" thickBot="1">
      <c r="A190" s="231"/>
      <c r="B190" s="48" t="s">
        <v>586</v>
      </c>
      <c r="C190" s="49"/>
      <c r="D190" s="50"/>
      <c r="E190" s="50"/>
      <c r="F190" s="50">
        <f>SUM(F173:F189)</f>
        <v>0</v>
      </c>
      <c r="G190" s="55"/>
      <c r="H190" s="141"/>
      <c r="I190" s="141"/>
    </row>
    <row r="191" spans="1:9" s="80" customFormat="1" ht="16.5" thickTop="1">
      <c r="A191" s="307"/>
      <c r="C191" s="45"/>
      <c r="D191" s="82"/>
      <c r="E191" s="82"/>
      <c r="F191" s="82"/>
      <c r="G191" s="55"/>
      <c r="H191" s="141"/>
      <c r="I191" s="141"/>
    </row>
    <row r="192" spans="1:9" s="80" customFormat="1">
      <c r="A192" s="307"/>
      <c r="C192" s="45"/>
      <c r="D192" s="82"/>
      <c r="E192" s="82"/>
      <c r="F192" s="82"/>
      <c r="G192" s="55"/>
      <c r="H192" s="141"/>
      <c r="I192" s="141"/>
    </row>
    <row r="193" spans="1:9" s="80" customFormat="1">
      <c r="A193" s="307"/>
      <c r="C193" s="45"/>
      <c r="D193" s="82"/>
      <c r="E193" s="82"/>
      <c r="F193" s="82"/>
      <c r="G193" s="55"/>
      <c r="H193" s="141"/>
      <c r="I193" s="141"/>
    </row>
    <row r="194" spans="1:9" s="80" customFormat="1">
      <c r="A194" s="307"/>
      <c r="C194" s="45"/>
      <c r="D194" s="82"/>
      <c r="E194" s="82"/>
      <c r="F194" s="82"/>
      <c r="G194" s="54"/>
      <c r="H194" s="141"/>
      <c r="I194" s="141"/>
    </row>
    <row r="195" spans="1:9" s="80" customFormat="1" ht="16.5">
      <c r="A195" s="213">
        <v>6</v>
      </c>
      <c r="B195" s="38" t="s">
        <v>585</v>
      </c>
      <c r="C195" s="214"/>
      <c r="D195" s="215"/>
      <c r="E195" s="215"/>
      <c r="F195" s="215"/>
      <c r="G195" s="54"/>
      <c r="H195" s="141"/>
      <c r="I195" s="141"/>
    </row>
    <row r="196" spans="1:9" s="80" customFormat="1" ht="16.5">
      <c r="A196" s="217"/>
      <c r="C196" s="214"/>
      <c r="D196" s="215"/>
      <c r="E196" s="215"/>
      <c r="F196" s="215"/>
      <c r="G196" s="54"/>
      <c r="H196" s="141"/>
      <c r="I196" s="141"/>
    </row>
    <row r="197" spans="1:9" s="80" customFormat="1" ht="17.25" thickBot="1">
      <c r="A197" s="218"/>
      <c r="B197" s="219" t="s">
        <v>7</v>
      </c>
      <c r="C197" s="23" t="s">
        <v>25</v>
      </c>
      <c r="D197" s="42" t="s">
        <v>8</v>
      </c>
      <c r="E197" s="42" t="s">
        <v>9</v>
      </c>
      <c r="F197" s="42" t="s">
        <v>10</v>
      </c>
      <c r="G197" s="54"/>
      <c r="H197" s="141"/>
      <c r="I197" s="141"/>
    </row>
    <row r="198" spans="1:9" s="80" customFormat="1" ht="17.25" thickTop="1">
      <c r="A198" s="241"/>
      <c r="B198" s="308"/>
      <c r="C198" s="24"/>
      <c r="D198" s="56"/>
      <c r="E198" s="56"/>
      <c r="F198" s="319"/>
      <c r="G198" s="54"/>
      <c r="H198" s="141"/>
      <c r="I198" s="141"/>
    </row>
    <row r="199" spans="1:9" s="80" customFormat="1">
      <c r="A199" s="224">
        <v>601</v>
      </c>
      <c r="B199" s="225" t="s">
        <v>584</v>
      </c>
      <c r="C199" s="306" t="s">
        <v>3</v>
      </c>
      <c r="D199" s="315">
        <v>12</v>
      </c>
      <c r="E199" s="315"/>
      <c r="F199" s="119">
        <f>D199*E199</f>
        <v>0</v>
      </c>
      <c r="G199" s="54"/>
      <c r="H199" s="141"/>
      <c r="I199" s="141"/>
    </row>
    <row r="200" spans="1:9" s="80" customFormat="1" ht="16.5">
      <c r="A200" s="241"/>
      <c r="B200" s="225"/>
      <c r="C200" s="306"/>
      <c r="D200" s="315"/>
      <c r="E200" s="315"/>
      <c r="F200" s="315"/>
      <c r="G200" s="54"/>
      <c r="H200" s="141"/>
      <c r="I200" s="141"/>
    </row>
    <row r="201" spans="1:9" s="80" customFormat="1">
      <c r="A201" s="224">
        <v>602</v>
      </c>
      <c r="B201" s="225" t="s">
        <v>583</v>
      </c>
      <c r="C201" s="306" t="s">
        <v>3</v>
      </c>
      <c r="D201" s="315">
        <v>7</v>
      </c>
      <c r="E201" s="315"/>
      <c r="F201" s="119">
        <f>D201*E201</f>
        <v>0</v>
      </c>
      <c r="G201" s="54"/>
    </row>
    <row r="202" spans="1:9" s="80" customFormat="1" ht="16.5">
      <c r="A202" s="241"/>
      <c r="B202" s="225"/>
      <c r="C202" s="306"/>
      <c r="D202" s="315"/>
      <c r="E202" s="315"/>
      <c r="F202" s="119"/>
      <c r="H202" s="54"/>
      <c r="I202" s="54"/>
    </row>
    <row r="203" spans="1:9" s="80" customFormat="1" ht="47.25">
      <c r="A203" s="224">
        <v>603</v>
      </c>
      <c r="B203" s="225" t="s">
        <v>582</v>
      </c>
      <c r="C203" s="306" t="s">
        <v>3</v>
      </c>
      <c r="D203" s="315">
        <v>1</v>
      </c>
      <c r="E203" s="315"/>
      <c r="F203" s="119">
        <f>D203*E203</f>
        <v>0</v>
      </c>
      <c r="G203" s="54"/>
      <c r="H203" s="54"/>
      <c r="I203" s="54"/>
    </row>
    <row r="204" spans="1:9" s="80" customFormat="1" ht="16.5">
      <c r="A204" s="241"/>
      <c r="B204" s="225"/>
      <c r="C204" s="45"/>
      <c r="D204" s="315"/>
      <c r="E204" s="315"/>
      <c r="F204" s="82"/>
      <c r="G204" s="54"/>
      <c r="H204" s="54"/>
      <c r="I204" s="54"/>
    </row>
    <row r="205" spans="1:9" s="80" customFormat="1" ht="47.25">
      <c r="A205" s="224">
        <v>604</v>
      </c>
      <c r="B205" s="225" t="s">
        <v>581</v>
      </c>
      <c r="C205" s="306" t="s">
        <v>3</v>
      </c>
      <c r="D205" s="315">
        <v>1</v>
      </c>
      <c r="E205" s="315"/>
      <c r="F205" s="119">
        <f>D205*E205</f>
        <v>0</v>
      </c>
      <c r="G205" s="54"/>
      <c r="H205" s="54"/>
      <c r="I205" s="54"/>
    </row>
    <row r="206" spans="1:9" s="80" customFormat="1" ht="16.5">
      <c r="A206" s="241"/>
      <c r="B206" s="225"/>
      <c r="C206" s="45"/>
      <c r="D206" s="315"/>
      <c r="E206" s="315"/>
      <c r="F206" s="82"/>
      <c r="G206" s="54"/>
      <c r="H206" s="54"/>
      <c r="I206" s="54"/>
    </row>
    <row r="207" spans="1:9" s="80" customFormat="1" ht="47.25">
      <c r="A207" s="224">
        <v>605</v>
      </c>
      <c r="B207" s="225" t="s">
        <v>580</v>
      </c>
      <c r="C207" s="306" t="s">
        <v>3</v>
      </c>
      <c r="D207" s="315">
        <v>1</v>
      </c>
      <c r="E207" s="315"/>
      <c r="F207" s="119">
        <f>D207*E207</f>
        <v>0</v>
      </c>
      <c r="G207" s="54"/>
      <c r="H207" s="54"/>
      <c r="I207" s="54"/>
    </row>
    <row r="208" spans="1:9" s="80" customFormat="1" ht="16.5">
      <c r="A208" s="241"/>
      <c r="B208" s="225"/>
      <c r="C208" s="45"/>
      <c r="D208" s="315"/>
      <c r="E208" s="315"/>
      <c r="F208" s="82"/>
      <c r="G208" s="54"/>
      <c r="H208" s="54"/>
      <c r="I208" s="54"/>
    </row>
    <row r="209" spans="1:9" s="80" customFormat="1" ht="31.5">
      <c r="A209" s="224">
        <v>606</v>
      </c>
      <c r="B209" s="225" t="s">
        <v>579</v>
      </c>
      <c r="C209" s="306" t="s">
        <v>3</v>
      </c>
      <c r="D209" s="315">
        <v>1</v>
      </c>
      <c r="E209" s="315"/>
      <c r="F209" s="119">
        <f>D209*E209</f>
        <v>0</v>
      </c>
      <c r="G209" s="54"/>
      <c r="H209" s="54"/>
      <c r="I209" s="54"/>
    </row>
    <row r="210" spans="1:9" s="80" customFormat="1" ht="16.5">
      <c r="A210" s="241"/>
      <c r="B210" s="225"/>
      <c r="C210" s="45"/>
      <c r="D210" s="315"/>
      <c r="E210" s="315"/>
      <c r="F210" s="82"/>
      <c r="G210" s="54"/>
      <c r="H210" s="54"/>
      <c r="I210" s="54"/>
    </row>
    <row r="211" spans="1:9" s="80" customFormat="1">
      <c r="A211" s="224">
        <v>608</v>
      </c>
      <c r="B211" s="225" t="s">
        <v>699</v>
      </c>
      <c r="C211" s="306" t="s">
        <v>3</v>
      </c>
      <c r="D211" s="315">
        <v>1</v>
      </c>
      <c r="E211" s="315"/>
      <c r="F211" s="119">
        <f>D211*E211</f>
        <v>0</v>
      </c>
      <c r="G211" s="54"/>
      <c r="H211" s="54"/>
      <c r="I211" s="54"/>
    </row>
    <row r="212" spans="1:9" s="80" customFormat="1" ht="16.5">
      <c r="A212" s="241"/>
      <c r="B212" s="225"/>
      <c r="C212" s="306"/>
      <c r="D212" s="315"/>
      <c r="E212" s="315"/>
      <c r="F212" s="119"/>
      <c r="G212" s="54"/>
      <c r="H212" s="54"/>
      <c r="I212" s="54"/>
    </row>
    <row r="213" spans="1:9" s="80" customFormat="1">
      <c r="A213" s="224">
        <v>609</v>
      </c>
      <c r="B213" s="225" t="s">
        <v>578</v>
      </c>
      <c r="C213" s="306" t="s">
        <v>577</v>
      </c>
      <c r="D213" s="315">
        <v>72</v>
      </c>
      <c r="E213" s="315"/>
      <c r="F213" s="119">
        <f>D213*E213</f>
        <v>0</v>
      </c>
      <c r="G213" s="54"/>
      <c r="H213" s="54"/>
      <c r="I213" s="54"/>
    </row>
    <row r="214" spans="1:9" s="80" customFormat="1" ht="16.5">
      <c r="A214" s="241"/>
      <c r="B214" s="225"/>
      <c r="C214" s="306"/>
      <c r="D214" s="315"/>
      <c r="E214" s="315"/>
      <c r="F214" s="119"/>
      <c r="G214" s="54"/>
      <c r="H214" s="54"/>
      <c r="I214" s="54"/>
    </row>
    <row r="215" spans="1:9" s="80" customFormat="1" ht="31.5">
      <c r="A215" s="224">
        <v>610</v>
      </c>
      <c r="B215" s="225" t="s">
        <v>576</v>
      </c>
      <c r="C215" s="306" t="s">
        <v>3</v>
      </c>
      <c r="D215" s="315">
        <v>55</v>
      </c>
      <c r="E215" s="315"/>
      <c r="F215" s="119">
        <f>D215*E215</f>
        <v>0</v>
      </c>
      <c r="G215" s="54"/>
      <c r="H215" s="54"/>
      <c r="I215" s="54"/>
    </row>
    <row r="216" spans="1:9" s="80" customFormat="1" ht="16.5">
      <c r="A216" s="241"/>
      <c r="B216" s="225"/>
      <c r="C216" s="306"/>
      <c r="D216" s="315"/>
      <c r="E216" s="315"/>
      <c r="F216" s="119"/>
      <c r="G216" s="54"/>
      <c r="H216" s="54"/>
      <c r="I216" s="54"/>
    </row>
    <row r="217" spans="1:9" s="80" customFormat="1" ht="31.5">
      <c r="A217" s="224">
        <v>611</v>
      </c>
      <c r="B217" s="225" t="s">
        <v>575</v>
      </c>
      <c r="C217" s="306" t="s">
        <v>3</v>
      </c>
      <c r="D217" s="315">
        <v>7</v>
      </c>
      <c r="E217" s="315"/>
      <c r="F217" s="119">
        <f>D217*E217</f>
        <v>0</v>
      </c>
      <c r="G217" s="54"/>
      <c r="H217" s="54"/>
      <c r="I217" s="54"/>
    </row>
    <row r="218" spans="1:9" s="80" customFormat="1" ht="16.5">
      <c r="A218" s="241"/>
      <c r="B218" s="225"/>
      <c r="C218" s="306"/>
      <c r="D218" s="315"/>
      <c r="E218" s="315"/>
      <c r="F218" s="119"/>
      <c r="G218" s="54"/>
      <c r="H218" s="54"/>
      <c r="I218" s="54"/>
    </row>
    <row r="219" spans="1:9" s="80" customFormat="1">
      <c r="A219" s="224">
        <v>612</v>
      </c>
      <c r="B219" s="225" t="s">
        <v>574</v>
      </c>
      <c r="C219" s="306" t="s">
        <v>3</v>
      </c>
      <c r="D219" s="315">
        <v>1</v>
      </c>
      <c r="E219" s="315"/>
      <c r="F219" s="119">
        <f>D219*E219</f>
        <v>0</v>
      </c>
      <c r="G219" s="54"/>
      <c r="H219" s="54"/>
      <c r="I219" s="54"/>
    </row>
    <row r="220" spans="1:9" s="80" customFormat="1">
      <c r="A220" s="228"/>
      <c r="B220" s="225"/>
      <c r="C220" s="45"/>
      <c r="D220" s="315"/>
      <c r="E220" s="315"/>
      <c r="F220" s="82"/>
      <c r="G220" s="54"/>
      <c r="H220" s="54"/>
      <c r="I220" s="54"/>
    </row>
    <row r="221" spans="1:9" s="80" customFormat="1" ht="16.5" thickBot="1">
      <c r="A221" s="231"/>
      <c r="B221" s="48" t="s">
        <v>573</v>
      </c>
      <c r="C221" s="49"/>
      <c r="D221" s="50"/>
      <c r="E221" s="50"/>
      <c r="F221" s="50">
        <f>SUM(F199:F220)</f>
        <v>0</v>
      </c>
      <c r="G221" s="54"/>
      <c r="H221" s="54"/>
      <c r="I221" s="54"/>
    </row>
    <row r="222" spans="1:9" s="80" customFormat="1" ht="16.5" thickTop="1">
      <c r="A222" s="305"/>
      <c r="B222" s="61"/>
      <c r="C222" s="81"/>
      <c r="D222" s="84"/>
      <c r="E222" s="84"/>
      <c r="F222" s="82"/>
      <c r="G222" s="54"/>
      <c r="H222" s="54"/>
      <c r="I222" s="54"/>
    </row>
    <row r="223" spans="1:9" s="80" customFormat="1">
      <c r="A223" s="305"/>
      <c r="B223" s="61"/>
      <c r="C223" s="81"/>
      <c r="D223" s="84"/>
      <c r="E223" s="84"/>
      <c r="F223" s="82"/>
      <c r="G223" s="54"/>
    </row>
    <row r="224" spans="1:9" s="80" customFormat="1">
      <c r="A224" s="305"/>
      <c r="B224" s="61"/>
      <c r="C224" s="81"/>
      <c r="D224" s="84"/>
      <c r="E224" s="84"/>
      <c r="F224" s="82"/>
      <c r="G224" s="54"/>
      <c r="H224" s="54"/>
      <c r="I224" s="54"/>
    </row>
    <row r="225" spans="1:9" s="80" customFormat="1">
      <c r="A225" s="305"/>
      <c r="B225" s="61"/>
      <c r="C225" s="81"/>
      <c r="D225" s="84"/>
      <c r="E225" s="84"/>
      <c r="F225" s="82"/>
      <c r="G225" s="54"/>
      <c r="H225" s="54"/>
      <c r="I225" s="54"/>
    </row>
    <row r="226" spans="1:9" s="80" customFormat="1">
      <c r="A226" s="305"/>
      <c r="B226" s="61"/>
      <c r="C226" s="81"/>
      <c r="D226" s="84"/>
      <c r="E226" s="84"/>
      <c r="F226" s="82"/>
      <c r="G226" s="54"/>
      <c r="H226" s="54"/>
      <c r="I226" s="54"/>
    </row>
    <row r="227" spans="1:9" s="80" customFormat="1">
      <c r="A227" s="305"/>
      <c r="B227" s="61"/>
      <c r="C227" s="81"/>
      <c r="D227" s="84"/>
      <c r="E227" s="84"/>
      <c r="F227" s="82"/>
      <c r="G227" s="54"/>
      <c r="H227" s="54"/>
      <c r="I227" s="54"/>
    </row>
    <row r="228" spans="1:9" s="80" customFormat="1">
      <c r="A228" s="305"/>
      <c r="B228" s="61"/>
      <c r="C228" s="81"/>
      <c r="D228" s="84"/>
      <c r="E228" s="84"/>
      <c r="F228" s="82"/>
      <c r="G228" s="54"/>
      <c r="H228" s="54"/>
      <c r="I228" s="54"/>
    </row>
    <row r="229" spans="1:9" s="80" customFormat="1">
      <c r="A229" s="305"/>
      <c r="B229" s="61"/>
      <c r="C229" s="81"/>
      <c r="D229" s="84"/>
      <c r="E229" s="84"/>
      <c r="F229" s="82"/>
      <c r="G229" s="54"/>
      <c r="H229" s="54"/>
      <c r="I229" s="54"/>
    </row>
    <row r="230" spans="1:9" s="80" customFormat="1">
      <c r="A230" s="305"/>
      <c r="B230" s="61"/>
      <c r="C230" s="81"/>
      <c r="D230" s="84"/>
      <c r="E230" s="84"/>
      <c r="F230" s="82"/>
      <c r="G230" s="54"/>
      <c r="H230" s="54"/>
      <c r="I230" s="54"/>
    </row>
    <row r="231" spans="1:9" s="80" customFormat="1">
      <c r="A231" s="305"/>
      <c r="B231" s="61"/>
      <c r="C231" s="81"/>
      <c r="D231" s="84"/>
      <c r="E231" s="84"/>
      <c r="F231" s="82"/>
      <c r="G231" s="54"/>
      <c r="H231" s="54"/>
      <c r="I231" s="54"/>
    </row>
    <row r="232" spans="1:9" s="80" customFormat="1">
      <c r="A232" s="305"/>
      <c r="B232" s="61"/>
      <c r="C232" s="81"/>
      <c r="D232" s="84"/>
      <c r="E232" s="84"/>
      <c r="F232" s="82"/>
      <c r="G232" s="54"/>
      <c r="H232" s="54"/>
      <c r="I232" s="54"/>
    </row>
    <row r="233" spans="1:9" s="80" customFormat="1">
      <c r="A233" s="305"/>
      <c r="B233" s="61"/>
      <c r="C233" s="81"/>
      <c r="D233" s="84"/>
      <c r="E233" s="84"/>
      <c r="F233" s="82"/>
      <c r="G233" s="54"/>
      <c r="H233" s="54"/>
      <c r="I233" s="54"/>
    </row>
    <row r="234" spans="1:9" s="80" customFormat="1">
      <c r="A234" s="305"/>
      <c r="B234" s="61"/>
      <c r="C234" s="81"/>
      <c r="D234" s="84"/>
      <c r="E234" s="84"/>
      <c r="F234" s="82"/>
      <c r="G234" s="54"/>
      <c r="H234" s="54"/>
      <c r="I234" s="54"/>
    </row>
    <row r="235" spans="1:9" s="80" customFormat="1">
      <c r="A235" s="305"/>
      <c r="B235" s="61"/>
      <c r="C235" s="81"/>
      <c r="D235" s="84"/>
      <c r="E235" s="84"/>
      <c r="F235" s="82"/>
      <c r="G235" s="54"/>
      <c r="H235" s="54"/>
      <c r="I235" s="54"/>
    </row>
    <row r="236" spans="1:9" s="80" customFormat="1">
      <c r="A236" s="305"/>
      <c r="B236" s="61"/>
      <c r="C236" s="81"/>
      <c r="D236" s="84"/>
      <c r="E236" s="84"/>
      <c r="F236" s="82"/>
      <c r="G236" s="54"/>
      <c r="H236" s="54"/>
      <c r="I236" s="54"/>
    </row>
    <row r="237" spans="1:9" s="80" customFormat="1">
      <c r="A237" s="305"/>
      <c r="B237" s="61"/>
      <c r="C237" s="81"/>
      <c r="D237" s="84"/>
      <c r="E237" s="84"/>
      <c r="F237" s="82"/>
      <c r="G237" s="54"/>
      <c r="H237" s="54"/>
      <c r="I237" s="54"/>
    </row>
    <row r="238" spans="1:9" s="80" customFormat="1">
      <c r="A238" s="305"/>
      <c r="B238" s="61"/>
      <c r="C238" s="81"/>
      <c r="D238" s="84"/>
      <c r="E238" s="84"/>
      <c r="F238" s="82"/>
      <c r="G238" s="54"/>
      <c r="H238" s="54"/>
      <c r="I238" s="54"/>
    </row>
    <row r="239" spans="1:9" s="80" customFormat="1">
      <c r="A239" s="305"/>
      <c r="B239" s="61"/>
      <c r="C239" s="81"/>
      <c r="D239" s="84"/>
      <c r="E239" s="84"/>
      <c r="F239" s="82"/>
      <c r="G239" s="54"/>
      <c r="H239" s="54"/>
      <c r="I239" s="54"/>
    </row>
    <row r="240" spans="1:9" s="80" customFormat="1">
      <c r="A240" s="305"/>
      <c r="B240" s="61"/>
      <c r="C240" s="81"/>
      <c r="D240" s="84"/>
      <c r="E240" s="84"/>
      <c r="F240" s="82"/>
      <c r="G240" s="54"/>
      <c r="H240" s="54"/>
      <c r="I240" s="54"/>
    </row>
    <row r="241" spans="1:9" s="80" customFormat="1">
      <c r="A241" s="305"/>
      <c r="B241" s="61"/>
      <c r="C241" s="81"/>
      <c r="D241" s="84"/>
      <c r="E241" s="84"/>
      <c r="F241" s="82"/>
      <c r="G241" s="54"/>
      <c r="H241" s="54"/>
      <c r="I241" s="54"/>
    </row>
    <row r="242" spans="1:9" s="80" customFormat="1">
      <c r="A242" s="305"/>
      <c r="B242" s="61"/>
      <c r="C242" s="81"/>
      <c r="D242" s="84"/>
      <c r="E242" s="84"/>
      <c r="F242" s="82"/>
      <c r="G242" s="54"/>
      <c r="H242" s="54"/>
      <c r="I242" s="54"/>
    </row>
    <row r="243" spans="1:9" s="80" customFormat="1">
      <c r="A243" s="305"/>
      <c r="B243" s="61"/>
      <c r="C243" s="81"/>
      <c r="D243" s="84"/>
      <c r="E243" s="84"/>
      <c r="F243" s="82"/>
      <c r="G243" s="54"/>
      <c r="H243" s="54"/>
      <c r="I243" s="54"/>
    </row>
    <row r="244" spans="1:9" s="80" customFormat="1">
      <c r="A244" s="305"/>
      <c r="B244" s="61"/>
      <c r="C244" s="81"/>
      <c r="D244" s="84"/>
      <c r="E244" s="84"/>
      <c r="F244" s="82"/>
      <c r="G244" s="54"/>
      <c r="H244" s="54"/>
      <c r="I244" s="54"/>
    </row>
    <row r="245" spans="1:9" s="80" customFormat="1">
      <c r="A245" s="305"/>
      <c r="B245" s="61"/>
      <c r="C245" s="81"/>
      <c r="D245" s="84"/>
      <c r="E245" s="84"/>
      <c r="F245" s="82"/>
      <c r="G245" s="54"/>
      <c r="H245" s="54"/>
      <c r="I245" s="54"/>
    </row>
    <row r="246" spans="1:9" s="80" customFormat="1">
      <c r="A246" s="305"/>
      <c r="B246" s="61"/>
      <c r="C246" s="81"/>
      <c r="D246" s="84"/>
      <c r="E246" s="84"/>
      <c r="F246" s="82"/>
      <c r="G246" s="54"/>
      <c r="H246" s="54"/>
      <c r="I246" s="54"/>
    </row>
    <row r="247" spans="1:9" s="80" customFormat="1">
      <c r="A247" s="305"/>
      <c r="B247" s="61"/>
      <c r="C247" s="81"/>
      <c r="D247" s="84"/>
      <c r="E247" s="84"/>
      <c r="F247" s="82"/>
      <c r="G247" s="54"/>
      <c r="H247" s="54"/>
      <c r="I247" s="54"/>
    </row>
    <row r="248" spans="1:9" s="80" customFormat="1">
      <c r="A248" s="305"/>
      <c r="B248" s="61"/>
      <c r="C248" s="81"/>
      <c r="D248" s="84"/>
      <c r="E248" s="84"/>
      <c r="F248" s="82"/>
      <c r="G248" s="54"/>
      <c r="H248" s="54"/>
      <c r="I248" s="54"/>
    </row>
    <row r="249" spans="1:9" s="80" customFormat="1">
      <c r="A249" s="305"/>
      <c r="B249" s="61"/>
      <c r="C249" s="81"/>
      <c r="D249" s="84"/>
      <c r="E249" s="84"/>
      <c r="F249" s="82"/>
      <c r="H249" s="54"/>
      <c r="I249" s="54"/>
    </row>
    <row r="250" spans="1:9" s="80" customFormat="1">
      <c r="A250" s="305"/>
      <c r="B250" s="61"/>
      <c r="C250" s="81"/>
      <c r="D250" s="84"/>
      <c r="E250" s="84"/>
      <c r="F250" s="82"/>
      <c r="H250" s="54"/>
      <c r="I250" s="54"/>
    </row>
    <row r="251" spans="1:9" s="80" customFormat="1">
      <c r="A251" s="305"/>
      <c r="B251" s="61"/>
      <c r="C251" s="81"/>
      <c r="D251" s="84"/>
      <c r="E251" s="84"/>
      <c r="F251" s="82"/>
      <c r="H251" s="54"/>
      <c r="I251" s="54"/>
    </row>
    <row r="252" spans="1:9" s="80" customFormat="1">
      <c r="A252" s="305"/>
      <c r="B252" s="61"/>
      <c r="C252" s="81"/>
      <c r="D252" s="84"/>
      <c r="E252" s="84"/>
      <c r="F252" s="82"/>
      <c r="H252" s="54"/>
      <c r="I252" s="54"/>
    </row>
    <row r="253" spans="1:9" s="80" customFormat="1">
      <c r="A253" s="305"/>
      <c r="B253" s="61"/>
      <c r="C253" s="81"/>
      <c r="D253" s="84"/>
      <c r="E253" s="84"/>
      <c r="F253" s="82"/>
      <c r="H253" s="54"/>
      <c r="I253" s="54"/>
    </row>
    <row r="254" spans="1:9" s="80" customFormat="1">
      <c r="A254" s="305"/>
      <c r="B254" s="61"/>
      <c r="C254" s="81"/>
      <c r="D254" s="84"/>
      <c r="E254" s="84"/>
      <c r="F254" s="82"/>
      <c r="G254" s="54"/>
      <c r="H254" s="54"/>
      <c r="I254" s="54"/>
    </row>
    <row r="255" spans="1:9" s="80" customFormat="1">
      <c r="A255" s="305"/>
      <c r="B255" s="61"/>
      <c r="C255" s="81"/>
      <c r="D255" s="84"/>
      <c r="E255" s="84"/>
      <c r="F255" s="82"/>
      <c r="G255" s="54"/>
      <c r="H255" s="54"/>
      <c r="I255" s="54"/>
    </row>
    <row r="256" spans="1:9" s="80" customFormat="1">
      <c r="A256" s="305"/>
      <c r="B256" s="61"/>
      <c r="C256" s="81"/>
      <c r="D256" s="84"/>
      <c r="E256" s="84"/>
      <c r="F256" s="82"/>
      <c r="G256" s="54"/>
      <c r="H256" s="54"/>
      <c r="I256" s="54"/>
    </row>
    <row r="257" spans="1:9" s="80" customFormat="1">
      <c r="A257" s="305"/>
      <c r="B257" s="61"/>
      <c r="C257" s="81"/>
      <c r="D257" s="84"/>
      <c r="E257" s="84"/>
      <c r="F257" s="82"/>
      <c r="G257" s="54"/>
      <c r="H257" s="54"/>
      <c r="I257" s="54"/>
    </row>
    <row r="258" spans="1:9" s="80" customFormat="1">
      <c r="A258" s="305"/>
      <c r="B258" s="61"/>
      <c r="C258" s="81"/>
      <c r="D258" s="84"/>
      <c r="E258" s="84"/>
      <c r="F258" s="82"/>
      <c r="G258" s="54"/>
      <c r="H258" s="54"/>
      <c r="I258" s="54"/>
    </row>
    <row r="259" spans="1:9" s="80" customFormat="1">
      <c r="A259" s="305"/>
      <c r="B259" s="61"/>
      <c r="C259" s="81"/>
      <c r="D259" s="84"/>
      <c r="E259" s="84"/>
      <c r="F259" s="82"/>
      <c r="G259" s="54"/>
      <c r="H259" s="54"/>
      <c r="I259" s="54"/>
    </row>
    <row r="260" spans="1:9" s="80" customFormat="1">
      <c r="A260" s="305"/>
      <c r="B260" s="61"/>
      <c r="C260" s="81"/>
      <c r="D260" s="84"/>
      <c r="E260" s="84"/>
      <c r="F260" s="82"/>
      <c r="G260" s="54"/>
      <c r="H260" s="54"/>
      <c r="I260" s="54"/>
    </row>
    <row r="261" spans="1:9" s="80" customFormat="1">
      <c r="A261" s="305"/>
      <c r="B261" s="61"/>
      <c r="C261" s="81"/>
      <c r="D261" s="84"/>
      <c r="E261" s="84"/>
      <c r="F261" s="320"/>
      <c r="G261" s="54"/>
      <c r="H261" s="54"/>
      <c r="I261" s="54"/>
    </row>
    <row r="262" spans="1:9" s="80" customFormat="1">
      <c r="A262" s="305"/>
      <c r="B262" s="61"/>
      <c r="C262" s="81"/>
      <c r="D262" s="84"/>
      <c r="E262" s="84"/>
      <c r="F262" s="82"/>
      <c r="G262" s="54"/>
    </row>
    <row r="263" spans="1:9" s="80" customFormat="1">
      <c r="A263" s="305"/>
      <c r="B263" s="61"/>
      <c r="C263" s="81"/>
      <c r="D263" s="84"/>
      <c r="E263" s="84"/>
      <c r="F263" s="82"/>
      <c r="G263" s="54"/>
    </row>
    <row r="264" spans="1:9" s="80" customFormat="1">
      <c r="A264" s="305"/>
      <c r="B264" s="61"/>
      <c r="C264" s="81"/>
      <c r="D264" s="84"/>
      <c r="E264" s="84"/>
      <c r="F264" s="82"/>
      <c r="G264" s="54"/>
    </row>
    <row r="265" spans="1:9" s="80" customFormat="1">
      <c r="A265" s="305"/>
      <c r="B265" s="61"/>
      <c r="C265" s="81"/>
      <c r="D265" s="84"/>
      <c r="E265" s="84"/>
      <c r="F265" s="82"/>
      <c r="G265" s="54"/>
    </row>
    <row r="266" spans="1:9" s="80" customFormat="1">
      <c r="A266" s="305"/>
      <c r="B266" s="61"/>
      <c r="C266" s="81"/>
      <c r="D266" s="84"/>
      <c r="E266" s="84"/>
      <c r="F266" s="82"/>
      <c r="G266" s="54"/>
    </row>
    <row r="267" spans="1:9" s="80" customFormat="1">
      <c r="A267" s="305"/>
      <c r="B267" s="61"/>
      <c r="C267" s="81"/>
      <c r="D267" s="84"/>
      <c r="E267" s="84"/>
      <c r="F267" s="82"/>
      <c r="G267" s="54"/>
      <c r="H267" s="54"/>
      <c r="I267" s="54"/>
    </row>
    <row r="268" spans="1:9" s="80" customFormat="1">
      <c r="A268" s="305"/>
      <c r="B268" s="61"/>
      <c r="C268" s="81"/>
      <c r="D268" s="84"/>
      <c r="E268" s="84"/>
      <c r="F268" s="82"/>
      <c r="G268" s="54"/>
      <c r="H268" s="54"/>
      <c r="I268" s="54"/>
    </row>
    <row r="269" spans="1:9" s="80" customFormat="1">
      <c r="A269" s="305"/>
      <c r="B269" s="61"/>
      <c r="C269" s="81"/>
      <c r="D269" s="84"/>
      <c r="E269" s="84"/>
      <c r="F269" s="82"/>
      <c r="G269" s="54"/>
      <c r="H269" s="54"/>
      <c r="I269" s="54"/>
    </row>
    <row r="270" spans="1:9" s="80" customFormat="1">
      <c r="A270" s="305"/>
      <c r="B270" s="61"/>
      <c r="C270" s="81"/>
      <c r="D270" s="84"/>
      <c r="E270" s="84"/>
      <c r="F270" s="82"/>
      <c r="G270" s="54"/>
      <c r="H270" s="54"/>
      <c r="I270" s="54"/>
    </row>
    <row r="271" spans="1:9" s="80" customFormat="1">
      <c r="A271" s="305"/>
      <c r="B271" s="61"/>
      <c r="C271" s="81"/>
      <c r="D271" s="84"/>
      <c r="E271" s="84"/>
      <c r="F271" s="82"/>
      <c r="H271" s="54"/>
      <c r="I271" s="54"/>
    </row>
    <row r="272" spans="1:9" s="80" customFormat="1">
      <c r="A272" s="305"/>
      <c r="B272" s="61"/>
      <c r="C272" s="81"/>
      <c r="D272" s="84"/>
      <c r="E272" s="84"/>
      <c r="F272" s="82"/>
      <c r="G272" s="54"/>
      <c r="H272" s="54"/>
      <c r="I272" s="54"/>
    </row>
    <row r="273" spans="1:9" s="80" customFormat="1">
      <c r="A273" s="305"/>
      <c r="B273" s="61"/>
      <c r="C273" s="81"/>
      <c r="D273" s="84"/>
      <c r="E273" s="84"/>
      <c r="F273" s="82"/>
      <c r="G273" s="54"/>
      <c r="H273" s="54"/>
      <c r="I273" s="54"/>
    </row>
    <row r="274" spans="1:9" s="80" customFormat="1">
      <c r="A274" s="305"/>
      <c r="B274" s="61"/>
      <c r="C274" s="81"/>
      <c r="D274" s="84"/>
      <c r="E274" s="84"/>
      <c r="F274" s="82"/>
      <c r="G274" s="54"/>
      <c r="H274" s="54"/>
      <c r="I274" s="54"/>
    </row>
    <row r="275" spans="1:9" s="80" customFormat="1">
      <c r="A275" s="305"/>
      <c r="B275" s="61"/>
      <c r="C275" s="81"/>
      <c r="D275" s="84"/>
      <c r="E275" s="84"/>
      <c r="F275" s="82"/>
      <c r="G275" s="54"/>
      <c r="H275" s="54"/>
      <c r="I275" s="54"/>
    </row>
    <row r="276" spans="1:9" s="80" customFormat="1">
      <c r="A276" s="305"/>
      <c r="B276" s="61"/>
      <c r="C276" s="81"/>
      <c r="D276" s="84"/>
      <c r="E276" s="84"/>
      <c r="F276" s="82"/>
      <c r="G276" s="54"/>
      <c r="H276" s="54"/>
      <c r="I276" s="54"/>
    </row>
    <row r="277" spans="1:9" s="80" customFormat="1">
      <c r="A277" s="305"/>
      <c r="B277" s="61"/>
      <c r="C277" s="81"/>
      <c r="D277" s="84"/>
      <c r="E277" s="84"/>
      <c r="F277" s="82"/>
      <c r="G277" s="54"/>
      <c r="H277" s="54"/>
      <c r="I277" s="54"/>
    </row>
    <row r="278" spans="1:9" s="80" customFormat="1">
      <c r="A278" s="305"/>
      <c r="B278" s="61"/>
      <c r="C278" s="81"/>
      <c r="D278" s="84"/>
      <c r="E278" s="84"/>
      <c r="F278" s="82"/>
      <c r="G278" s="54"/>
      <c r="H278" s="54"/>
      <c r="I278" s="54"/>
    </row>
    <row r="279" spans="1:9" s="80" customFormat="1">
      <c r="A279" s="305"/>
      <c r="B279" s="61"/>
      <c r="C279" s="81"/>
      <c r="D279" s="84"/>
      <c r="E279" s="84"/>
      <c r="F279" s="82"/>
      <c r="G279" s="54"/>
      <c r="H279" s="54"/>
      <c r="I279" s="54"/>
    </row>
    <row r="280" spans="1:9" s="80" customFormat="1">
      <c r="A280" s="305"/>
      <c r="B280" s="61"/>
      <c r="C280" s="81"/>
      <c r="D280" s="84"/>
      <c r="E280" s="84"/>
      <c r="F280" s="82"/>
      <c r="G280" s="54"/>
      <c r="H280" s="54"/>
      <c r="I280" s="54"/>
    </row>
    <row r="281" spans="1:9" s="80" customFormat="1">
      <c r="A281" s="305"/>
      <c r="B281" s="61"/>
      <c r="C281" s="81"/>
      <c r="D281" s="84"/>
      <c r="E281" s="84"/>
      <c r="F281" s="82"/>
      <c r="G281" s="54"/>
      <c r="H281" s="54"/>
      <c r="I281" s="54"/>
    </row>
    <row r="282" spans="1:9" s="80" customFormat="1">
      <c r="A282" s="305"/>
      <c r="B282" s="61"/>
      <c r="C282" s="81"/>
      <c r="D282" s="84"/>
      <c r="E282" s="84"/>
      <c r="F282" s="82"/>
      <c r="G282" s="54"/>
      <c r="H282" s="54"/>
      <c r="I282" s="54"/>
    </row>
    <row r="283" spans="1:9" s="80" customFormat="1">
      <c r="A283" s="305"/>
      <c r="B283" s="61"/>
      <c r="C283" s="81"/>
      <c r="D283" s="84"/>
      <c r="E283" s="84"/>
      <c r="F283" s="82"/>
      <c r="G283" s="54"/>
      <c r="H283" s="54"/>
      <c r="I283" s="54"/>
    </row>
    <row r="284" spans="1:9" s="80" customFormat="1">
      <c r="A284" s="305"/>
      <c r="B284" s="61"/>
      <c r="C284" s="81"/>
      <c r="D284" s="84"/>
      <c r="E284" s="84"/>
      <c r="F284" s="82"/>
      <c r="G284" s="54"/>
    </row>
    <row r="285" spans="1:9" s="80" customFormat="1">
      <c r="A285" s="305"/>
      <c r="B285" s="61"/>
      <c r="C285" s="81"/>
      <c r="D285" s="84"/>
      <c r="E285" s="84"/>
      <c r="F285" s="82"/>
      <c r="G285" s="54"/>
      <c r="H285" s="54"/>
      <c r="I285" s="54"/>
    </row>
    <row r="286" spans="1:9" s="80" customFormat="1">
      <c r="A286" s="305"/>
      <c r="B286" s="61"/>
      <c r="C286" s="81"/>
      <c r="D286" s="84"/>
      <c r="E286" s="84"/>
      <c r="F286" s="82"/>
      <c r="G286" s="54"/>
      <c r="H286" s="54"/>
      <c r="I286" s="54"/>
    </row>
    <row r="287" spans="1:9" s="80" customFormat="1">
      <c r="A287" s="305"/>
      <c r="B287" s="61"/>
      <c r="C287" s="81"/>
      <c r="D287" s="84"/>
      <c r="E287" s="84"/>
      <c r="F287" s="82"/>
      <c r="G287" s="54"/>
      <c r="H287" s="54"/>
      <c r="I287" s="54"/>
    </row>
    <row r="288" spans="1:9" s="80" customFormat="1">
      <c r="A288" s="305"/>
      <c r="B288" s="61"/>
      <c r="C288" s="81"/>
      <c r="D288" s="84"/>
      <c r="E288" s="84"/>
      <c r="F288" s="82"/>
      <c r="G288" s="54"/>
      <c r="H288" s="54"/>
      <c r="I288" s="54"/>
    </row>
    <row r="289" spans="1:9" s="80" customFormat="1">
      <c r="A289" s="305"/>
      <c r="B289" s="61"/>
      <c r="C289" s="81"/>
      <c r="D289" s="84"/>
      <c r="E289" s="84"/>
      <c r="F289" s="82"/>
      <c r="G289" s="54"/>
      <c r="H289" s="54"/>
      <c r="I289" s="54"/>
    </row>
    <row r="290" spans="1:9" s="80" customFormat="1">
      <c r="A290" s="305"/>
      <c r="B290" s="61"/>
      <c r="C290" s="81"/>
      <c r="D290" s="84"/>
      <c r="E290" s="84"/>
      <c r="F290" s="82"/>
      <c r="G290" s="54"/>
      <c r="H290" s="54"/>
      <c r="I290" s="54"/>
    </row>
    <row r="291" spans="1:9" s="80" customFormat="1">
      <c r="A291" s="305"/>
      <c r="B291" s="61"/>
      <c r="C291" s="81"/>
      <c r="D291" s="84"/>
      <c r="E291" s="84"/>
      <c r="F291" s="82"/>
      <c r="G291" s="54"/>
      <c r="H291" s="54"/>
      <c r="I291" s="54"/>
    </row>
    <row r="292" spans="1:9" s="80" customFormat="1">
      <c r="A292" s="305"/>
      <c r="B292" s="61"/>
      <c r="C292" s="81"/>
      <c r="D292" s="84"/>
      <c r="E292" s="84"/>
      <c r="F292" s="82"/>
      <c r="G292" s="54"/>
      <c r="H292" s="54"/>
      <c r="I292" s="54"/>
    </row>
    <row r="293" spans="1:9" s="80" customFormat="1">
      <c r="A293" s="305"/>
      <c r="B293" s="61"/>
      <c r="C293" s="81"/>
      <c r="D293" s="84"/>
      <c r="E293" s="84"/>
      <c r="F293" s="82"/>
      <c r="G293" s="54"/>
      <c r="H293" s="54"/>
      <c r="I293" s="54"/>
    </row>
    <row r="294" spans="1:9" s="80" customFormat="1">
      <c r="A294" s="305"/>
      <c r="B294" s="61"/>
      <c r="C294" s="81"/>
      <c r="D294" s="84"/>
      <c r="E294" s="84"/>
      <c r="F294" s="82"/>
      <c r="G294" s="54"/>
      <c r="H294" s="54"/>
      <c r="I294" s="54"/>
    </row>
    <row r="295" spans="1:9" s="80" customFormat="1">
      <c r="A295" s="305"/>
      <c r="B295" s="61"/>
      <c r="C295" s="81"/>
      <c r="D295" s="84"/>
      <c r="E295" s="84"/>
      <c r="F295" s="82"/>
      <c r="G295" s="54"/>
      <c r="H295" s="54"/>
      <c r="I295" s="54"/>
    </row>
    <row r="296" spans="1:9" s="80" customFormat="1">
      <c r="A296" s="305"/>
      <c r="B296" s="61"/>
      <c r="C296" s="81"/>
      <c r="D296" s="84"/>
      <c r="E296" s="84"/>
      <c r="F296" s="82"/>
      <c r="G296" s="54"/>
      <c r="H296" s="54"/>
      <c r="I296" s="54"/>
    </row>
    <row r="297" spans="1:9" s="80" customFormat="1">
      <c r="A297" s="305"/>
      <c r="B297" s="61"/>
      <c r="C297" s="81"/>
      <c r="D297" s="84"/>
      <c r="E297" s="84"/>
      <c r="F297" s="82"/>
      <c r="G297" s="54"/>
      <c r="H297" s="54"/>
      <c r="I297" s="54"/>
    </row>
    <row r="298" spans="1:9" s="80" customFormat="1">
      <c r="A298" s="305"/>
      <c r="B298" s="61"/>
      <c r="C298" s="81"/>
      <c r="D298" s="84"/>
      <c r="E298" s="84"/>
      <c r="F298" s="82"/>
      <c r="G298" s="54"/>
      <c r="H298" s="54"/>
      <c r="I298" s="54"/>
    </row>
    <row r="299" spans="1:9" s="80" customFormat="1">
      <c r="A299" s="305"/>
      <c r="B299" s="61"/>
      <c r="C299" s="81"/>
      <c r="D299" s="84"/>
      <c r="E299" s="84"/>
      <c r="F299" s="82"/>
      <c r="G299" s="54"/>
      <c r="H299" s="54"/>
      <c r="I299" s="54"/>
    </row>
    <row r="300" spans="1:9" s="80" customFormat="1">
      <c r="A300" s="305"/>
      <c r="B300" s="61"/>
      <c r="C300" s="81"/>
      <c r="D300" s="84"/>
      <c r="E300" s="84"/>
      <c r="F300" s="82"/>
      <c r="G300" s="54"/>
      <c r="H300" s="54"/>
      <c r="I300" s="54"/>
    </row>
    <row r="301" spans="1:9" s="80" customFormat="1">
      <c r="A301" s="305"/>
      <c r="B301" s="61"/>
      <c r="C301" s="81"/>
      <c r="D301" s="84"/>
      <c r="E301" s="84"/>
      <c r="F301" s="82"/>
      <c r="G301" s="54"/>
      <c r="H301" s="54"/>
      <c r="I301" s="54"/>
    </row>
    <row r="302" spans="1:9" s="80" customFormat="1">
      <c r="A302" s="305"/>
      <c r="B302" s="61"/>
      <c r="C302" s="81"/>
      <c r="D302" s="84"/>
      <c r="E302" s="84"/>
      <c r="F302" s="82"/>
      <c r="G302" s="54"/>
      <c r="H302" s="54"/>
      <c r="I302" s="54"/>
    </row>
    <row r="303" spans="1:9" s="80" customFormat="1">
      <c r="A303" s="305"/>
      <c r="B303" s="61"/>
      <c r="C303" s="81"/>
      <c r="D303" s="84"/>
      <c r="E303" s="84"/>
      <c r="F303" s="82"/>
      <c r="G303" s="54"/>
      <c r="H303" s="54"/>
      <c r="I303" s="54"/>
    </row>
    <row r="304" spans="1:9" s="80" customFormat="1">
      <c r="A304" s="305"/>
      <c r="B304" s="61"/>
      <c r="C304" s="81"/>
      <c r="D304" s="84"/>
      <c r="E304" s="84"/>
      <c r="F304" s="82"/>
      <c r="G304" s="54"/>
      <c r="H304" s="54"/>
      <c r="I304" s="54"/>
    </row>
    <row r="305" spans="1:9" s="80" customFormat="1">
      <c r="A305" s="305"/>
      <c r="B305" s="61"/>
      <c r="C305" s="81"/>
      <c r="D305" s="84"/>
      <c r="E305" s="84"/>
      <c r="F305" s="82"/>
      <c r="G305" s="54"/>
      <c r="H305" s="54"/>
      <c r="I305" s="54"/>
    </row>
    <row r="306" spans="1:9" s="80" customFormat="1">
      <c r="A306" s="305"/>
      <c r="B306" s="61"/>
      <c r="C306" s="81"/>
      <c r="D306" s="84"/>
      <c r="E306" s="84"/>
      <c r="F306" s="82"/>
      <c r="G306" s="54"/>
      <c r="H306" s="54"/>
      <c r="I306" s="54"/>
    </row>
    <row r="307" spans="1:9" s="80" customFormat="1">
      <c r="A307" s="305"/>
      <c r="B307" s="61"/>
      <c r="C307" s="81"/>
      <c r="D307" s="84"/>
      <c r="E307" s="84"/>
      <c r="F307" s="82"/>
      <c r="G307" s="54"/>
      <c r="H307" s="54"/>
      <c r="I307" s="54"/>
    </row>
    <row r="308" spans="1:9" s="80" customFormat="1">
      <c r="A308" s="305"/>
      <c r="B308" s="61"/>
      <c r="C308" s="81"/>
      <c r="D308" s="84"/>
      <c r="E308" s="84"/>
      <c r="F308" s="82"/>
      <c r="G308" s="54"/>
      <c r="H308" s="54"/>
      <c r="I308" s="54"/>
    </row>
    <row r="309" spans="1:9" s="80" customFormat="1">
      <c r="A309" s="305"/>
      <c r="B309" s="61"/>
      <c r="C309" s="81"/>
      <c r="D309" s="84"/>
      <c r="E309" s="84"/>
      <c r="F309" s="82"/>
      <c r="G309" s="54"/>
      <c r="H309" s="54"/>
      <c r="I309" s="54"/>
    </row>
    <row r="310" spans="1:9" s="80" customFormat="1">
      <c r="A310" s="305"/>
      <c r="B310" s="61"/>
      <c r="C310" s="81"/>
      <c r="D310" s="84"/>
      <c r="E310" s="84"/>
      <c r="F310" s="82"/>
      <c r="G310" s="54"/>
      <c r="H310" s="54"/>
      <c r="I310" s="54"/>
    </row>
    <row r="311" spans="1:9" s="80" customFormat="1">
      <c r="A311" s="305"/>
      <c r="B311" s="61"/>
      <c r="C311" s="81"/>
      <c r="D311" s="84"/>
      <c r="E311" s="84"/>
      <c r="F311" s="82"/>
      <c r="G311" s="54"/>
      <c r="H311" s="54"/>
      <c r="I311" s="54"/>
    </row>
    <row r="312" spans="1:9" s="80" customFormat="1">
      <c r="A312" s="305"/>
      <c r="B312" s="61"/>
      <c r="C312" s="81"/>
      <c r="D312" s="84"/>
      <c r="E312" s="84"/>
      <c r="F312" s="82"/>
      <c r="G312" s="54"/>
      <c r="H312" s="54"/>
      <c r="I312" s="54"/>
    </row>
    <row r="313" spans="1:9" s="80" customFormat="1">
      <c r="A313" s="305"/>
      <c r="B313" s="61"/>
      <c r="C313" s="81"/>
      <c r="D313" s="84"/>
      <c r="E313" s="84"/>
      <c r="F313" s="82"/>
      <c r="G313" s="54"/>
      <c r="H313" s="54"/>
      <c r="I313" s="54"/>
    </row>
    <row r="314" spans="1:9" s="80" customFormat="1">
      <c r="A314" s="305"/>
      <c r="B314" s="61"/>
      <c r="C314" s="81"/>
      <c r="D314" s="84"/>
      <c r="E314" s="84"/>
      <c r="F314" s="82"/>
      <c r="G314" s="54"/>
      <c r="H314" s="54"/>
      <c r="I314" s="54"/>
    </row>
    <row r="315" spans="1:9" s="80" customFormat="1">
      <c r="A315" s="305"/>
      <c r="B315" s="61"/>
      <c r="C315" s="81"/>
      <c r="D315" s="84"/>
      <c r="E315" s="84"/>
      <c r="F315" s="82"/>
      <c r="G315" s="54"/>
      <c r="H315" s="54"/>
      <c r="I315" s="54"/>
    </row>
    <row r="316" spans="1:9" s="80" customFormat="1">
      <c r="A316" s="305"/>
      <c r="B316" s="61"/>
      <c r="C316" s="81"/>
      <c r="D316" s="84"/>
      <c r="E316" s="84"/>
      <c r="F316" s="82"/>
      <c r="G316" s="54"/>
      <c r="H316" s="54"/>
      <c r="I316" s="54"/>
    </row>
    <row r="317" spans="1:9" s="80" customFormat="1">
      <c r="A317" s="305"/>
      <c r="B317" s="61"/>
      <c r="C317" s="81"/>
      <c r="D317" s="84"/>
      <c r="E317" s="84"/>
      <c r="F317" s="82"/>
      <c r="H317" s="54"/>
      <c r="I317" s="54"/>
    </row>
    <row r="318" spans="1:9" s="80" customFormat="1">
      <c r="A318" s="305"/>
      <c r="B318" s="61"/>
      <c r="C318" s="81"/>
      <c r="D318" s="84"/>
      <c r="E318" s="84"/>
      <c r="F318" s="82"/>
      <c r="G318" s="54"/>
      <c r="H318" s="54"/>
      <c r="I318" s="54"/>
    </row>
    <row r="319" spans="1:9" s="80" customFormat="1">
      <c r="A319" s="305"/>
      <c r="B319" s="61"/>
      <c r="C319" s="81"/>
      <c r="D319" s="84"/>
      <c r="E319" s="84"/>
      <c r="F319" s="82"/>
      <c r="G319" s="54"/>
      <c r="H319" s="54"/>
      <c r="I319" s="54"/>
    </row>
    <row r="320" spans="1:9" s="80" customFormat="1">
      <c r="A320" s="305"/>
      <c r="B320" s="61"/>
      <c r="C320" s="81"/>
      <c r="D320" s="84"/>
      <c r="E320" s="84"/>
      <c r="F320" s="82"/>
      <c r="G320" s="54"/>
      <c r="H320" s="54"/>
      <c r="I320" s="54"/>
    </row>
    <row r="321" spans="1:9" s="80" customFormat="1">
      <c r="A321" s="305"/>
      <c r="B321" s="61"/>
      <c r="C321" s="81"/>
      <c r="D321" s="84"/>
      <c r="E321" s="84"/>
      <c r="F321" s="82"/>
      <c r="H321" s="54"/>
      <c r="I321" s="54"/>
    </row>
    <row r="322" spans="1:9" s="80" customFormat="1">
      <c r="A322" s="305"/>
      <c r="B322" s="61"/>
      <c r="C322" s="81"/>
      <c r="D322" s="84"/>
      <c r="E322" s="84"/>
      <c r="F322" s="82"/>
      <c r="H322" s="54"/>
      <c r="I322" s="54"/>
    </row>
    <row r="323" spans="1:9" s="80" customFormat="1">
      <c r="A323" s="305"/>
      <c r="B323" s="61"/>
      <c r="C323" s="81"/>
      <c r="D323" s="84"/>
      <c r="E323" s="84"/>
      <c r="F323" s="82"/>
      <c r="H323" s="54"/>
      <c r="I323" s="54"/>
    </row>
    <row r="324" spans="1:9" s="80" customFormat="1">
      <c r="A324" s="305"/>
      <c r="B324" s="61"/>
      <c r="C324" s="81"/>
      <c r="D324" s="84"/>
      <c r="E324" s="84"/>
      <c r="F324" s="82"/>
      <c r="H324" s="54"/>
      <c r="I324" s="54"/>
    </row>
    <row r="325" spans="1:9" s="80" customFormat="1">
      <c r="A325" s="305"/>
      <c r="B325" s="61"/>
      <c r="C325" s="81"/>
      <c r="D325" s="84"/>
      <c r="E325" s="84"/>
      <c r="F325" s="82"/>
      <c r="H325" s="54"/>
      <c r="I325" s="54"/>
    </row>
    <row r="326" spans="1:9" s="80" customFormat="1">
      <c r="A326" s="305"/>
      <c r="B326" s="61"/>
      <c r="C326" s="81"/>
      <c r="D326" s="84"/>
      <c r="E326" s="84"/>
      <c r="F326" s="82"/>
      <c r="H326" s="54"/>
      <c r="I326" s="54"/>
    </row>
    <row r="327" spans="1:9" s="80" customFormat="1">
      <c r="A327" s="305"/>
      <c r="B327" s="61"/>
      <c r="C327" s="81"/>
      <c r="D327" s="84"/>
      <c r="E327" s="84"/>
      <c r="F327" s="82"/>
      <c r="H327" s="54"/>
      <c r="I327" s="54"/>
    </row>
    <row r="328" spans="1:9" s="80" customFormat="1">
      <c r="A328" s="305"/>
      <c r="B328" s="61"/>
      <c r="C328" s="81"/>
      <c r="D328" s="84"/>
      <c r="E328" s="84"/>
      <c r="F328" s="82"/>
      <c r="H328" s="54"/>
      <c r="I328" s="54"/>
    </row>
    <row r="329" spans="1:9" s="80" customFormat="1">
      <c r="A329" s="305"/>
      <c r="B329" s="61"/>
      <c r="C329" s="81"/>
      <c r="D329" s="84"/>
      <c r="E329" s="84"/>
      <c r="F329" s="82"/>
      <c r="H329" s="54"/>
      <c r="I329" s="54"/>
    </row>
    <row r="330" spans="1:9" s="80" customFormat="1">
      <c r="A330" s="305"/>
      <c r="B330" s="61"/>
      <c r="C330" s="81"/>
      <c r="D330" s="84"/>
      <c r="E330" s="84"/>
      <c r="F330" s="82"/>
    </row>
    <row r="331" spans="1:9" s="80" customFormat="1">
      <c r="A331" s="305"/>
      <c r="B331" s="61"/>
      <c r="C331" s="81"/>
      <c r="D331" s="84"/>
      <c r="E331" s="84"/>
      <c r="F331" s="82"/>
      <c r="H331" s="54"/>
      <c r="I331" s="54"/>
    </row>
    <row r="332" spans="1:9" s="80" customFormat="1">
      <c r="A332" s="305"/>
      <c r="B332" s="61"/>
      <c r="C332" s="81"/>
      <c r="D332" s="84"/>
      <c r="E332" s="84"/>
      <c r="F332" s="82"/>
      <c r="H332" s="54"/>
      <c r="I332" s="54"/>
    </row>
    <row r="333" spans="1:9" s="80" customFormat="1">
      <c r="A333" s="305"/>
      <c r="B333" s="61"/>
      <c r="C333" s="81"/>
      <c r="D333" s="84"/>
      <c r="E333" s="84"/>
      <c r="F333" s="82"/>
      <c r="H333" s="54"/>
      <c r="I333" s="54"/>
    </row>
    <row r="334" spans="1:9" s="80" customFormat="1">
      <c r="A334" s="305"/>
      <c r="B334" s="61"/>
      <c r="C334" s="81"/>
      <c r="D334" s="84"/>
      <c r="E334" s="84"/>
      <c r="F334" s="82"/>
    </row>
    <row r="335" spans="1:9" s="80" customFormat="1">
      <c r="A335" s="305"/>
      <c r="B335" s="61"/>
      <c r="C335" s="81"/>
      <c r="D335" s="84"/>
      <c r="E335" s="84"/>
      <c r="F335" s="82"/>
    </row>
    <row r="336" spans="1:9" s="80" customFormat="1">
      <c r="A336" s="305"/>
      <c r="B336" s="61"/>
      <c r="C336" s="81"/>
      <c r="D336" s="84"/>
      <c r="E336" s="84"/>
      <c r="F336" s="82"/>
    </row>
    <row r="337" spans="1:6" s="80" customFormat="1">
      <c r="A337" s="305"/>
      <c r="B337" s="61"/>
      <c r="C337" s="81"/>
      <c r="D337" s="84"/>
      <c r="E337" s="84"/>
      <c r="F337" s="82"/>
    </row>
    <row r="338" spans="1:6" s="80" customFormat="1">
      <c r="A338" s="305"/>
      <c r="B338" s="61"/>
      <c r="C338" s="81"/>
      <c r="D338" s="84"/>
      <c r="E338" s="84"/>
      <c r="F338" s="82"/>
    </row>
    <row r="339" spans="1:6" s="80" customFormat="1">
      <c r="A339" s="305"/>
      <c r="B339" s="61"/>
      <c r="C339" s="81"/>
      <c r="D339" s="84"/>
      <c r="E339" s="84"/>
      <c r="F339" s="82"/>
    </row>
    <row r="340" spans="1:6" s="80" customFormat="1">
      <c r="A340" s="305"/>
      <c r="B340" s="61"/>
      <c r="C340" s="81"/>
      <c r="D340" s="84"/>
      <c r="E340" s="84"/>
      <c r="F340" s="82"/>
    </row>
    <row r="341" spans="1:6" s="80" customFormat="1">
      <c r="A341" s="305"/>
      <c r="B341" s="61"/>
      <c r="C341" s="81"/>
      <c r="D341" s="84"/>
      <c r="E341" s="84"/>
      <c r="F341" s="82"/>
    </row>
    <row r="342" spans="1:6" s="80" customFormat="1">
      <c r="A342" s="305"/>
      <c r="B342" s="61"/>
      <c r="C342" s="81"/>
      <c r="D342" s="84"/>
      <c r="E342" s="84"/>
      <c r="F342" s="82"/>
    </row>
    <row r="343" spans="1:6" s="80" customFormat="1">
      <c r="A343" s="305"/>
      <c r="B343" s="61"/>
      <c r="C343" s="81"/>
      <c r="D343" s="84"/>
      <c r="E343" s="84"/>
      <c r="F343" s="82"/>
    </row>
    <row r="344" spans="1:6" s="80" customFormat="1">
      <c r="A344" s="305"/>
      <c r="B344" s="61"/>
      <c r="C344" s="81"/>
      <c r="D344" s="84"/>
      <c r="E344" s="84"/>
      <c r="F344" s="82"/>
    </row>
    <row r="345" spans="1:6" s="80" customFormat="1">
      <c r="A345" s="305"/>
      <c r="B345" s="61"/>
      <c r="C345" s="81"/>
      <c r="D345" s="84"/>
      <c r="E345" s="84"/>
      <c r="F345" s="82"/>
    </row>
    <row r="346" spans="1:6" s="80" customFormat="1">
      <c r="A346" s="305"/>
      <c r="B346" s="61"/>
      <c r="C346" s="81"/>
      <c r="D346" s="84"/>
      <c r="E346" s="84"/>
      <c r="F346" s="82"/>
    </row>
    <row r="347" spans="1:6" s="80" customFormat="1">
      <c r="A347" s="305"/>
      <c r="B347" s="61"/>
      <c r="C347" s="81"/>
      <c r="D347" s="84"/>
      <c r="E347" s="84"/>
      <c r="F347" s="82"/>
    </row>
    <row r="348" spans="1:6" s="80" customFormat="1">
      <c r="A348" s="305"/>
      <c r="B348" s="61"/>
      <c r="C348" s="81"/>
      <c r="D348" s="84"/>
      <c r="E348" s="84"/>
      <c r="F348" s="82"/>
    </row>
    <row r="349" spans="1:6" s="80" customFormat="1">
      <c r="A349" s="305"/>
      <c r="B349" s="61"/>
      <c r="C349" s="81"/>
      <c r="D349" s="84"/>
      <c r="E349" s="84"/>
      <c r="F349" s="82"/>
    </row>
    <row r="350" spans="1:6" s="80" customFormat="1">
      <c r="A350" s="305"/>
      <c r="B350" s="61"/>
      <c r="C350" s="81"/>
      <c r="D350" s="84"/>
      <c r="E350" s="84"/>
      <c r="F350" s="82"/>
    </row>
    <row r="351" spans="1:6" s="80" customFormat="1">
      <c r="A351" s="305"/>
      <c r="B351" s="61"/>
      <c r="C351" s="81"/>
      <c r="D351" s="84"/>
      <c r="E351" s="84"/>
      <c r="F351" s="82"/>
    </row>
    <row r="352" spans="1:6" s="80" customFormat="1">
      <c r="A352" s="305"/>
      <c r="B352" s="61"/>
      <c r="C352" s="81"/>
      <c r="D352" s="84"/>
      <c r="E352" s="84"/>
      <c r="F352" s="82"/>
    </row>
    <row r="353" spans="1:6" s="80" customFormat="1">
      <c r="A353" s="305"/>
      <c r="B353" s="61"/>
      <c r="C353" s="81"/>
      <c r="D353" s="84"/>
      <c r="E353" s="84"/>
      <c r="F353" s="82"/>
    </row>
    <row r="354" spans="1:6" s="80" customFormat="1">
      <c r="A354" s="305"/>
      <c r="B354" s="61"/>
      <c r="C354" s="81"/>
      <c r="D354" s="84"/>
      <c r="E354" s="84"/>
      <c r="F354" s="82"/>
    </row>
    <row r="355" spans="1:6" s="80" customFormat="1">
      <c r="A355" s="305"/>
      <c r="B355" s="61"/>
      <c r="C355" s="81"/>
      <c r="D355" s="84"/>
      <c r="E355" s="84"/>
      <c r="F355" s="82"/>
    </row>
    <row r="356" spans="1:6" s="80" customFormat="1">
      <c r="A356" s="305"/>
      <c r="B356" s="61"/>
      <c r="C356" s="81"/>
      <c r="D356" s="84"/>
      <c r="E356" s="84"/>
      <c r="F356" s="82"/>
    </row>
    <row r="357" spans="1:6" s="80" customFormat="1">
      <c r="A357" s="305"/>
      <c r="B357" s="61"/>
      <c r="C357" s="81"/>
      <c r="D357" s="84"/>
      <c r="E357" s="84"/>
      <c r="F357" s="82"/>
    </row>
    <row r="358" spans="1:6" s="80" customFormat="1">
      <c r="A358" s="305"/>
      <c r="B358" s="61"/>
      <c r="C358" s="81"/>
      <c r="D358" s="84"/>
      <c r="E358" s="84"/>
      <c r="F358" s="82"/>
    </row>
    <row r="359" spans="1:6" s="80" customFormat="1">
      <c r="A359" s="305"/>
      <c r="B359" s="61"/>
      <c r="C359" s="81"/>
      <c r="D359" s="84"/>
      <c r="E359" s="84"/>
      <c r="F359" s="82"/>
    </row>
    <row r="360" spans="1:6" s="80" customFormat="1">
      <c r="A360" s="305"/>
      <c r="B360" s="61"/>
      <c r="C360" s="81"/>
      <c r="D360" s="84"/>
      <c r="E360" s="84"/>
      <c r="F360" s="82"/>
    </row>
    <row r="361" spans="1:6" s="80" customFormat="1">
      <c r="A361" s="305"/>
      <c r="B361" s="61"/>
      <c r="C361" s="81"/>
      <c r="D361" s="84"/>
      <c r="E361" s="84"/>
      <c r="F361" s="82"/>
    </row>
    <row r="362" spans="1:6" s="80" customFormat="1">
      <c r="A362" s="305"/>
      <c r="B362" s="61"/>
      <c r="C362" s="81"/>
      <c r="D362" s="84"/>
      <c r="E362" s="84"/>
      <c r="F362" s="82"/>
    </row>
    <row r="363" spans="1:6" s="80" customFormat="1">
      <c r="A363" s="305"/>
      <c r="B363" s="61"/>
      <c r="C363" s="81"/>
      <c r="D363" s="84"/>
      <c r="E363" s="84"/>
      <c r="F363" s="82"/>
    </row>
    <row r="364" spans="1:6" s="80" customFormat="1">
      <c r="A364" s="305"/>
      <c r="B364" s="61"/>
      <c r="C364" s="81"/>
      <c r="D364" s="84"/>
      <c r="E364" s="84"/>
      <c r="F364" s="82"/>
    </row>
    <row r="365" spans="1:6" s="80" customFormat="1">
      <c r="A365" s="305"/>
      <c r="B365" s="61"/>
      <c r="C365" s="81"/>
      <c r="D365" s="84"/>
      <c r="E365" s="84"/>
      <c r="F365" s="82"/>
    </row>
    <row r="366" spans="1:6" s="80" customFormat="1">
      <c r="A366" s="305"/>
      <c r="B366" s="61"/>
      <c r="C366" s="81"/>
      <c r="D366" s="84"/>
      <c r="E366" s="84"/>
      <c r="F366" s="82"/>
    </row>
    <row r="367" spans="1:6" s="80" customFormat="1">
      <c r="A367" s="305"/>
      <c r="B367" s="61"/>
      <c r="C367" s="81"/>
      <c r="D367" s="84"/>
      <c r="E367" s="84"/>
      <c r="F367" s="82"/>
    </row>
    <row r="368" spans="1:6" s="80" customFormat="1">
      <c r="A368" s="305"/>
      <c r="B368" s="61"/>
      <c r="C368" s="81"/>
      <c r="D368" s="84"/>
      <c r="E368" s="84"/>
      <c r="F368" s="82"/>
    </row>
    <row r="369" spans="1:6" s="80" customFormat="1">
      <c r="A369" s="305"/>
      <c r="B369" s="61"/>
      <c r="C369" s="81"/>
      <c r="D369" s="84"/>
      <c r="E369" s="84"/>
      <c r="F369" s="82"/>
    </row>
    <row r="370" spans="1:6" s="80" customFormat="1">
      <c r="A370" s="305"/>
      <c r="B370" s="61"/>
      <c r="C370" s="81"/>
      <c r="D370" s="84"/>
      <c r="E370" s="84"/>
      <c r="F370" s="82"/>
    </row>
    <row r="371" spans="1:6" s="80" customFormat="1">
      <c r="A371" s="305"/>
      <c r="B371" s="61"/>
      <c r="C371" s="81"/>
      <c r="D371" s="84"/>
      <c r="E371" s="84"/>
      <c r="F371" s="82"/>
    </row>
    <row r="372" spans="1:6" s="80" customFormat="1">
      <c r="A372" s="305"/>
      <c r="B372" s="61"/>
      <c r="C372" s="81"/>
      <c r="D372" s="84"/>
      <c r="E372" s="84"/>
      <c r="F372" s="82"/>
    </row>
    <row r="373" spans="1:6" s="80" customFormat="1">
      <c r="A373" s="305"/>
      <c r="B373" s="61"/>
      <c r="C373" s="81"/>
      <c r="D373" s="84"/>
      <c r="E373" s="84"/>
      <c r="F373" s="82"/>
    </row>
    <row r="374" spans="1:6" s="80" customFormat="1">
      <c r="A374" s="305"/>
      <c r="B374" s="61"/>
      <c r="C374" s="81"/>
      <c r="D374" s="84"/>
      <c r="E374" s="84"/>
      <c r="F374" s="82"/>
    </row>
    <row r="375" spans="1:6" s="80" customFormat="1">
      <c r="A375" s="305"/>
      <c r="B375" s="61"/>
      <c r="C375" s="81"/>
      <c r="D375" s="84"/>
      <c r="E375" s="84"/>
      <c r="F375" s="82"/>
    </row>
    <row r="376" spans="1:6" s="80" customFormat="1">
      <c r="A376" s="305"/>
      <c r="B376" s="61"/>
      <c r="C376" s="81"/>
      <c r="D376" s="84"/>
      <c r="E376" s="84"/>
      <c r="F376" s="82"/>
    </row>
    <row r="377" spans="1:6" s="80" customFormat="1">
      <c r="A377" s="305"/>
      <c r="B377" s="61"/>
      <c r="C377" s="81"/>
      <c r="D377" s="84"/>
      <c r="E377" s="84"/>
      <c r="F377" s="82"/>
    </row>
    <row r="378" spans="1:6" s="80" customFormat="1">
      <c r="A378" s="305"/>
      <c r="B378" s="61"/>
      <c r="C378" s="81"/>
      <c r="D378" s="84"/>
      <c r="E378" s="84"/>
      <c r="F378" s="82"/>
    </row>
    <row r="379" spans="1:6" s="80" customFormat="1">
      <c r="A379" s="305"/>
      <c r="B379" s="61"/>
      <c r="C379" s="81"/>
      <c r="D379" s="84"/>
      <c r="E379" s="84"/>
      <c r="F379" s="82"/>
    </row>
    <row r="380" spans="1:6" s="80" customFormat="1">
      <c r="A380" s="305"/>
      <c r="B380" s="61"/>
      <c r="C380" s="81"/>
      <c r="D380" s="84"/>
      <c r="E380" s="84"/>
      <c r="F380" s="82"/>
    </row>
    <row r="381" spans="1:6" s="80" customFormat="1">
      <c r="A381" s="305"/>
      <c r="B381" s="61"/>
      <c r="C381" s="81"/>
      <c r="D381" s="84"/>
      <c r="E381" s="84"/>
      <c r="F381" s="82"/>
    </row>
    <row r="382" spans="1:6" s="80" customFormat="1">
      <c r="A382" s="305"/>
      <c r="B382" s="61"/>
      <c r="C382" s="81"/>
      <c r="D382" s="84"/>
      <c r="E382" s="84"/>
      <c r="F382" s="82"/>
    </row>
    <row r="383" spans="1:6" s="80" customFormat="1">
      <c r="A383" s="305"/>
      <c r="B383" s="61"/>
      <c r="C383" s="81"/>
      <c r="D383" s="84"/>
      <c r="E383" s="84"/>
      <c r="F383" s="82"/>
    </row>
    <row r="384" spans="1:6" s="80" customFormat="1">
      <c r="A384" s="305"/>
      <c r="B384" s="61"/>
      <c r="C384" s="81"/>
      <c r="D384" s="84"/>
      <c r="E384" s="84"/>
      <c r="F384" s="82"/>
    </row>
    <row r="385" spans="1:6" s="80" customFormat="1">
      <c r="A385" s="305"/>
      <c r="B385" s="61"/>
      <c r="C385" s="81"/>
      <c r="D385" s="84"/>
      <c r="E385" s="84"/>
      <c r="F385" s="82"/>
    </row>
    <row r="386" spans="1:6" s="80" customFormat="1">
      <c r="A386" s="305"/>
      <c r="B386" s="61"/>
      <c r="C386" s="81"/>
      <c r="D386" s="84"/>
      <c r="E386" s="84"/>
      <c r="F386" s="82"/>
    </row>
    <row r="387" spans="1:6" s="80" customFormat="1">
      <c r="A387" s="305"/>
      <c r="B387" s="61"/>
      <c r="C387" s="81"/>
      <c r="D387" s="84"/>
      <c r="E387" s="84"/>
      <c r="F387" s="82"/>
    </row>
    <row r="388" spans="1:6" s="80" customFormat="1">
      <c r="A388" s="305"/>
      <c r="B388" s="61"/>
      <c r="C388" s="81"/>
      <c r="D388" s="84"/>
      <c r="E388" s="84"/>
      <c r="F388" s="82"/>
    </row>
    <row r="389" spans="1:6" s="80" customFormat="1">
      <c r="A389" s="305"/>
      <c r="B389" s="61"/>
      <c r="C389" s="81"/>
      <c r="D389" s="84"/>
      <c r="E389" s="84"/>
      <c r="F389" s="82"/>
    </row>
    <row r="390" spans="1:6" s="80" customFormat="1">
      <c r="A390" s="305"/>
      <c r="B390" s="61"/>
      <c r="C390" s="81"/>
      <c r="D390" s="84"/>
      <c r="E390" s="84"/>
      <c r="F390" s="82"/>
    </row>
    <row r="391" spans="1:6" s="80" customFormat="1">
      <c r="A391" s="305"/>
      <c r="B391" s="61"/>
      <c r="C391" s="81"/>
      <c r="D391" s="84"/>
      <c r="E391" s="84"/>
      <c r="F391" s="82"/>
    </row>
    <row r="392" spans="1:6" s="80" customFormat="1">
      <c r="A392" s="305"/>
      <c r="B392" s="61"/>
      <c r="C392" s="81"/>
      <c r="D392" s="84"/>
      <c r="E392" s="84"/>
      <c r="F392" s="82"/>
    </row>
    <row r="393" spans="1:6" s="80" customFormat="1">
      <c r="A393" s="305"/>
      <c r="B393" s="61"/>
      <c r="C393" s="81"/>
      <c r="D393" s="84"/>
      <c r="E393" s="84"/>
      <c r="F393" s="82"/>
    </row>
    <row r="394" spans="1:6" s="80" customFormat="1">
      <c r="A394" s="305"/>
      <c r="B394" s="61"/>
      <c r="C394" s="81"/>
      <c r="D394" s="84"/>
      <c r="E394" s="84"/>
      <c r="F394" s="82"/>
    </row>
    <row r="395" spans="1:6" s="80" customFormat="1">
      <c r="A395" s="305"/>
      <c r="B395" s="61"/>
      <c r="C395" s="81"/>
      <c r="D395" s="84"/>
      <c r="E395" s="84"/>
      <c r="F395" s="82"/>
    </row>
    <row r="396" spans="1:6" s="80" customFormat="1">
      <c r="A396" s="305"/>
      <c r="B396" s="61"/>
      <c r="C396" s="81"/>
      <c r="D396" s="84"/>
      <c r="E396" s="84"/>
      <c r="F396" s="82"/>
    </row>
    <row r="397" spans="1:6" s="80" customFormat="1">
      <c r="A397" s="305"/>
      <c r="B397" s="61"/>
      <c r="C397" s="81"/>
      <c r="D397" s="84"/>
      <c r="E397" s="84"/>
      <c r="F397" s="82"/>
    </row>
    <row r="398" spans="1:6" s="80" customFormat="1">
      <c r="A398" s="305"/>
      <c r="B398" s="61"/>
      <c r="C398" s="81"/>
      <c r="D398" s="84"/>
      <c r="E398" s="84"/>
      <c r="F398" s="82"/>
    </row>
    <row r="399" spans="1:6" s="80" customFormat="1">
      <c r="A399" s="305"/>
      <c r="B399" s="61"/>
      <c r="C399" s="81"/>
      <c r="D399" s="84"/>
      <c r="E399" s="84"/>
      <c r="F399" s="82"/>
    </row>
    <row r="400" spans="1:6" s="80" customFormat="1">
      <c r="A400" s="305"/>
      <c r="B400" s="61"/>
      <c r="C400" s="81"/>
      <c r="D400" s="84"/>
      <c r="E400" s="84"/>
      <c r="F400" s="82"/>
    </row>
    <row r="401" spans="1:6" s="80" customFormat="1">
      <c r="A401" s="305"/>
      <c r="B401" s="61"/>
      <c r="C401" s="81"/>
      <c r="D401" s="84"/>
      <c r="E401" s="84"/>
      <c r="F401" s="82"/>
    </row>
    <row r="402" spans="1:6" s="80" customFormat="1">
      <c r="A402" s="305"/>
      <c r="B402" s="61"/>
      <c r="C402" s="81"/>
      <c r="D402" s="84"/>
      <c r="E402" s="84"/>
      <c r="F402" s="82"/>
    </row>
    <row r="403" spans="1:6" s="80" customFormat="1">
      <c r="A403" s="305"/>
      <c r="B403" s="61"/>
      <c r="C403" s="81"/>
      <c r="D403" s="84"/>
      <c r="E403" s="84"/>
      <c r="F403" s="82"/>
    </row>
    <row r="404" spans="1:6" s="80" customFormat="1">
      <c r="A404" s="305"/>
      <c r="B404" s="61"/>
      <c r="C404" s="81"/>
      <c r="D404" s="84"/>
      <c r="E404" s="84"/>
      <c r="F404" s="82"/>
    </row>
    <row r="405" spans="1:6" s="80" customFormat="1">
      <c r="A405" s="305"/>
      <c r="B405" s="61"/>
      <c r="C405" s="81"/>
      <c r="D405" s="84"/>
      <c r="E405" s="84"/>
      <c r="F405" s="82"/>
    </row>
    <row r="406" spans="1:6" s="80" customFormat="1">
      <c r="A406" s="305"/>
      <c r="B406" s="61"/>
      <c r="C406" s="81"/>
      <c r="D406" s="84"/>
      <c r="E406" s="84"/>
      <c r="F406" s="82"/>
    </row>
    <row r="407" spans="1:6" s="80" customFormat="1">
      <c r="A407" s="305"/>
      <c r="B407" s="61"/>
      <c r="C407" s="81"/>
      <c r="D407" s="84"/>
      <c r="E407" s="84"/>
      <c r="F407" s="82"/>
    </row>
    <row r="408" spans="1:6" s="80" customFormat="1">
      <c r="A408" s="305"/>
      <c r="B408" s="61"/>
      <c r="C408" s="81"/>
      <c r="D408" s="84"/>
      <c r="E408" s="84"/>
      <c r="F408" s="82"/>
    </row>
    <row r="409" spans="1:6" s="80" customFormat="1">
      <c r="A409" s="305"/>
      <c r="B409" s="61"/>
      <c r="C409" s="81"/>
      <c r="D409" s="84"/>
      <c r="E409" s="84"/>
      <c r="F409" s="82"/>
    </row>
    <row r="410" spans="1:6" s="80" customFormat="1">
      <c r="A410" s="305"/>
      <c r="B410" s="61"/>
      <c r="C410" s="81"/>
      <c r="D410" s="84"/>
      <c r="E410" s="84"/>
      <c r="F410" s="82"/>
    </row>
    <row r="411" spans="1:6" s="80" customFormat="1">
      <c r="A411" s="305"/>
      <c r="B411" s="61"/>
      <c r="C411" s="81"/>
      <c r="D411" s="84"/>
      <c r="E411" s="84"/>
      <c r="F411" s="82"/>
    </row>
    <row r="412" spans="1:6" s="80" customFormat="1">
      <c r="A412" s="305"/>
      <c r="B412" s="61"/>
      <c r="C412" s="81"/>
      <c r="D412" s="84"/>
      <c r="E412" s="84"/>
      <c r="F412" s="82"/>
    </row>
    <row r="413" spans="1:6" s="80" customFormat="1">
      <c r="A413" s="305"/>
      <c r="B413" s="61"/>
      <c r="C413" s="81"/>
      <c r="D413" s="84"/>
      <c r="E413" s="84"/>
      <c r="F413" s="82"/>
    </row>
    <row r="414" spans="1:6" s="80" customFormat="1">
      <c r="A414" s="305"/>
      <c r="B414" s="61"/>
      <c r="C414" s="81"/>
      <c r="D414" s="84"/>
      <c r="E414" s="84"/>
      <c r="F414" s="82"/>
    </row>
    <row r="415" spans="1:6" s="80" customFormat="1">
      <c r="A415" s="305"/>
      <c r="B415" s="61"/>
      <c r="C415" s="81"/>
      <c r="D415" s="84"/>
      <c r="E415" s="84"/>
      <c r="F415" s="82"/>
    </row>
    <row r="416" spans="1:6" s="80" customFormat="1">
      <c r="A416" s="305"/>
      <c r="B416" s="61"/>
      <c r="C416" s="81"/>
      <c r="D416" s="84"/>
      <c r="E416" s="84"/>
      <c r="F416" s="82"/>
    </row>
    <row r="417" spans="1:6" s="80" customFormat="1">
      <c r="A417" s="305"/>
      <c r="B417" s="61"/>
      <c r="C417" s="81"/>
      <c r="D417" s="84"/>
      <c r="E417" s="84"/>
      <c r="F417" s="82"/>
    </row>
    <row r="418" spans="1:6" s="80" customFormat="1">
      <c r="A418" s="305"/>
      <c r="B418" s="61"/>
      <c r="C418" s="81"/>
      <c r="D418" s="84"/>
      <c r="E418" s="84"/>
      <c r="F418" s="82"/>
    </row>
    <row r="419" spans="1:6" s="80" customFormat="1">
      <c r="A419" s="305"/>
      <c r="B419" s="61"/>
      <c r="C419" s="81"/>
      <c r="D419" s="84"/>
      <c r="E419" s="84"/>
      <c r="F419" s="82"/>
    </row>
    <row r="420" spans="1:6" s="80" customFormat="1">
      <c r="A420" s="305"/>
      <c r="B420" s="61"/>
      <c r="C420" s="81"/>
      <c r="D420" s="84"/>
      <c r="E420" s="84"/>
      <c r="F420" s="82"/>
    </row>
    <row r="421" spans="1:6" s="80" customFormat="1">
      <c r="A421" s="305"/>
      <c r="B421" s="61"/>
      <c r="C421" s="81"/>
      <c r="D421" s="84"/>
      <c r="E421" s="84"/>
      <c r="F421" s="82"/>
    </row>
    <row r="422" spans="1:6" s="80" customFormat="1">
      <c r="A422" s="305"/>
      <c r="B422" s="61"/>
      <c r="C422" s="81"/>
      <c r="D422" s="84"/>
      <c r="E422" s="84"/>
      <c r="F422" s="82"/>
    </row>
    <row r="423" spans="1:6" s="80" customFormat="1">
      <c r="A423" s="305"/>
      <c r="B423" s="61"/>
      <c r="C423" s="81"/>
      <c r="D423" s="84"/>
      <c r="E423" s="84"/>
      <c r="F423" s="82"/>
    </row>
    <row r="424" spans="1:6" s="80" customFormat="1">
      <c r="A424" s="305"/>
      <c r="B424" s="61"/>
      <c r="C424" s="81"/>
      <c r="D424" s="84"/>
      <c r="E424" s="84"/>
      <c r="F424" s="82"/>
    </row>
    <row r="425" spans="1:6" s="80" customFormat="1">
      <c r="A425" s="305"/>
      <c r="B425" s="61"/>
      <c r="C425" s="81"/>
      <c r="D425" s="84"/>
      <c r="E425" s="84"/>
      <c r="F425" s="82"/>
    </row>
    <row r="426" spans="1:6" s="80" customFormat="1">
      <c r="A426" s="305"/>
      <c r="B426" s="61"/>
      <c r="C426" s="81"/>
      <c r="D426" s="84"/>
      <c r="E426" s="84"/>
      <c r="F426" s="82"/>
    </row>
    <row r="427" spans="1:6" s="80" customFormat="1">
      <c r="A427" s="305"/>
      <c r="B427" s="61"/>
      <c r="C427" s="81"/>
      <c r="D427" s="84"/>
      <c r="E427" s="84"/>
      <c r="F427" s="82"/>
    </row>
    <row r="428" spans="1:6" s="80" customFormat="1">
      <c r="A428" s="305"/>
      <c r="B428" s="61"/>
      <c r="C428" s="81"/>
      <c r="D428" s="84"/>
      <c r="E428" s="84"/>
      <c r="F428" s="82"/>
    </row>
    <row r="429" spans="1:6" s="80" customFormat="1">
      <c r="A429" s="305"/>
      <c r="B429" s="61"/>
      <c r="C429" s="81"/>
      <c r="D429" s="84"/>
      <c r="E429" s="84"/>
      <c r="F429" s="82"/>
    </row>
    <row r="430" spans="1:6" s="80" customFormat="1">
      <c r="A430" s="305"/>
      <c r="B430" s="61"/>
      <c r="C430" s="81"/>
      <c r="D430" s="84"/>
      <c r="E430" s="84"/>
      <c r="F430" s="82"/>
    </row>
    <row r="431" spans="1:6" s="80" customFormat="1">
      <c r="A431" s="305"/>
      <c r="B431" s="61"/>
      <c r="C431" s="81"/>
      <c r="D431" s="84"/>
      <c r="E431" s="84"/>
      <c r="F431" s="82"/>
    </row>
    <row r="432" spans="1:6" s="80" customFormat="1">
      <c r="A432" s="305"/>
      <c r="B432" s="61"/>
      <c r="C432" s="81"/>
      <c r="D432" s="84"/>
      <c r="E432" s="84"/>
      <c r="F432" s="82"/>
    </row>
    <row r="433" spans="1:6" s="80" customFormat="1">
      <c r="A433" s="305"/>
      <c r="B433" s="61"/>
      <c r="C433" s="81"/>
      <c r="D433" s="84"/>
      <c r="E433" s="84"/>
      <c r="F433" s="82"/>
    </row>
    <row r="434" spans="1:6" s="80" customFormat="1">
      <c r="A434" s="305"/>
      <c r="B434" s="61"/>
      <c r="C434" s="81"/>
      <c r="D434" s="84"/>
      <c r="E434" s="84"/>
      <c r="F434" s="82"/>
    </row>
    <row r="435" spans="1:6" s="80" customFormat="1">
      <c r="A435" s="305"/>
      <c r="B435" s="61"/>
      <c r="C435" s="81"/>
      <c r="D435" s="84"/>
      <c r="E435" s="84"/>
      <c r="F435" s="82"/>
    </row>
    <row r="436" spans="1:6" s="80" customFormat="1">
      <c r="A436" s="305"/>
      <c r="B436" s="61"/>
      <c r="C436" s="81"/>
      <c r="D436" s="84"/>
      <c r="E436" s="84"/>
      <c r="F436" s="82"/>
    </row>
    <row r="437" spans="1:6" s="80" customFormat="1">
      <c r="A437" s="305"/>
      <c r="B437" s="61"/>
      <c r="C437" s="81"/>
      <c r="D437" s="84"/>
      <c r="E437" s="84"/>
      <c r="F437" s="82"/>
    </row>
    <row r="438" spans="1:6" s="80" customFormat="1">
      <c r="A438" s="305"/>
      <c r="B438" s="61"/>
      <c r="C438" s="81"/>
      <c r="D438" s="84"/>
      <c r="E438" s="84"/>
      <c r="F438" s="82"/>
    </row>
    <row r="439" spans="1:6" s="80" customFormat="1">
      <c r="A439" s="305"/>
      <c r="B439" s="61"/>
      <c r="C439" s="81"/>
      <c r="D439" s="84"/>
      <c r="E439" s="84"/>
      <c r="F439" s="82"/>
    </row>
    <row r="440" spans="1:6" s="80" customFormat="1">
      <c r="A440" s="305"/>
      <c r="B440" s="61"/>
      <c r="C440" s="81"/>
      <c r="D440" s="84"/>
      <c r="E440" s="84"/>
      <c r="F440" s="82"/>
    </row>
    <row r="441" spans="1:6" s="80" customFormat="1">
      <c r="A441" s="305"/>
      <c r="B441" s="61"/>
      <c r="C441" s="81"/>
      <c r="D441" s="84"/>
      <c r="E441" s="84"/>
      <c r="F441" s="82"/>
    </row>
    <row r="442" spans="1:6" s="80" customFormat="1">
      <c r="A442" s="305"/>
      <c r="B442" s="61"/>
      <c r="C442" s="81"/>
      <c r="D442" s="84"/>
      <c r="E442" s="84"/>
      <c r="F442" s="82"/>
    </row>
    <row r="443" spans="1:6" s="80" customFormat="1">
      <c r="A443" s="305"/>
      <c r="B443" s="61"/>
      <c r="C443" s="81"/>
      <c r="D443" s="84"/>
      <c r="E443" s="84"/>
      <c r="F443" s="82"/>
    </row>
    <row r="444" spans="1:6" s="80" customFormat="1">
      <c r="A444" s="305"/>
      <c r="B444" s="61"/>
      <c r="C444" s="81"/>
      <c r="D444" s="84"/>
      <c r="E444" s="84"/>
      <c r="F444" s="82"/>
    </row>
    <row r="445" spans="1:6" s="80" customFormat="1">
      <c r="A445" s="305"/>
      <c r="B445" s="61"/>
      <c r="C445" s="81"/>
      <c r="D445" s="84"/>
      <c r="E445" s="84"/>
      <c r="F445" s="82"/>
    </row>
    <row r="446" spans="1:6" s="80" customFormat="1">
      <c r="A446" s="305"/>
      <c r="B446" s="61"/>
      <c r="C446" s="81"/>
      <c r="D446" s="84"/>
      <c r="E446" s="84"/>
      <c r="F446" s="82"/>
    </row>
    <row r="447" spans="1:6" s="80" customFormat="1">
      <c r="A447" s="305"/>
      <c r="B447" s="61"/>
      <c r="C447" s="81"/>
      <c r="D447" s="84"/>
      <c r="E447" s="84"/>
      <c r="F447" s="82"/>
    </row>
    <row r="448" spans="1:6" s="80" customFormat="1">
      <c r="A448" s="305"/>
      <c r="B448" s="61"/>
      <c r="C448" s="81"/>
      <c r="D448" s="84"/>
      <c r="E448" s="84"/>
      <c r="F448" s="82"/>
    </row>
    <row r="449" spans="1:6" s="80" customFormat="1">
      <c r="A449" s="305"/>
      <c r="B449" s="61"/>
      <c r="C449" s="81"/>
      <c r="D449" s="84"/>
      <c r="E449" s="84"/>
      <c r="F449" s="82"/>
    </row>
    <row r="450" spans="1:6" s="80" customFormat="1">
      <c r="A450" s="305"/>
      <c r="B450" s="61"/>
      <c r="C450" s="81"/>
      <c r="D450" s="84"/>
      <c r="E450" s="84"/>
      <c r="F450" s="82"/>
    </row>
    <row r="451" spans="1:6" s="80" customFormat="1">
      <c r="A451" s="305"/>
      <c r="B451" s="61"/>
      <c r="C451" s="81"/>
      <c r="D451" s="84"/>
      <c r="E451" s="84"/>
      <c r="F451" s="82"/>
    </row>
    <row r="452" spans="1:6" s="80" customFormat="1">
      <c r="A452" s="305"/>
      <c r="B452" s="61"/>
      <c r="C452" s="81"/>
      <c r="D452" s="84"/>
      <c r="E452" s="84"/>
      <c r="F452" s="82"/>
    </row>
    <row r="453" spans="1:6" s="80" customFormat="1">
      <c r="A453" s="305"/>
      <c r="B453" s="61"/>
      <c r="C453" s="81"/>
      <c r="D453" s="84"/>
      <c r="E453" s="84"/>
      <c r="F453" s="82"/>
    </row>
    <row r="454" spans="1:6" s="80" customFormat="1">
      <c r="A454" s="305"/>
      <c r="B454" s="61"/>
      <c r="C454" s="81"/>
      <c r="D454" s="84"/>
      <c r="E454" s="84"/>
      <c r="F454" s="82"/>
    </row>
    <row r="455" spans="1:6" s="80" customFormat="1">
      <c r="A455" s="305"/>
      <c r="B455" s="61"/>
      <c r="C455" s="81"/>
      <c r="D455" s="84"/>
      <c r="E455" s="84"/>
      <c r="F455" s="82"/>
    </row>
    <row r="456" spans="1:6" s="80" customFormat="1">
      <c r="A456" s="305"/>
      <c r="B456" s="61"/>
      <c r="C456" s="81"/>
      <c r="D456" s="84"/>
      <c r="E456" s="84"/>
      <c r="F456" s="82"/>
    </row>
    <row r="457" spans="1:6" s="80" customFormat="1">
      <c r="A457" s="305"/>
      <c r="B457" s="61"/>
      <c r="C457" s="81"/>
      <c r="D457" s="84"/>
      <c r="E457" s="84"/>
      <c r="F457" s="82"/>
    </row>
    <row r="458" spans="1:6" s="80" customFormat="1">
      <c r="A458" s="305"/>
      <c r="B458" s="61"/>
      <c r="C458" s="81"/>
      <c r="D458" s="84"/>
      <c r="E458" s="84"/>
      <c r="F458" s="82"/>
    </row>
    <row r="459" spans="1:6" s="80" customFormat="1">
      <c r="A459" s="305"/>
      <c r="B459" s="61"/>
      <c r="C459" s="81"/>
      <c r="D459" s="84"/>
      <c r="E459" s="84"/>
      <c r="F459" s="82"/>
    </row>
    <row r="460" spans="1:6" s="80" customFormat="1">
      <c r="A460" s="305"/>
      <c r="B460" s="61"/>
      <c r="C460" s="81"/>
      <c r="D460" s="84"/>
      <c r="E460" s="84"/>
      <c r="F460" s="82"/>
    </row>
    <row r="461" spans="1:6" s="80" customFormat="1">
      <c r="A461" s="305"/>
      <c r="B461" s="61"/>
      <c r="C461" s="81"/>
      <c r="D461" s="84"/>
      <c r="E461" s="84"/>
      <c r="F461" s="82"/>
    </row>
    <row r="462" spans="1:6" s="80" customFormat="1">
      <c r="A462" s="305"/>
      <c r="B462" s="61"/>
      <c r="C462" s="81"/>
      <c r="D462" s="84"/>
      <c r="E462" s="84"/>
      <c r="F462" s="82"/>
    </row>
    <row r="463" spans="1:6" s="80" customFormat="1">
      <c r="A463" s="305"/>
      <c r="B463" s="61"/>
      <c r="C463" s="81"/>
      <c r="D463" s="84"/>
      <c r="E463" s="84"/>
      <c r="F463" s="82"/>
    </row>
    <row r="464" spans="1:6" s="80" customFormat="1">
      <c r="A464" s="305"/>
      <c r="B464" s="61"/>
      <c r="C464" s="81"/>
      <c r="D464" s="84"/>
      <c r="E464" s="84"/>
      <c r="F464" s="82"/>
    </row>
    <row r="465" spans="1:6" s="80" customFormat="1">
      <c r="A465" s="305"/>
      <c r="B465" s="61"/>
      <c r="C465" s="81"/>
      <c r="D465" s="84"/>
      <c r="E465" s="84"/>
      <c r="F465" s="82"/>
    </row>
    <row r="466" spans="1:6" s="80" customFormat="1">
      <c r="A466" s="305"/>
      <c r="B466" s="61"/>
      <c r="C466" s="81"/>
      <c r="D466" s="84"/>
      <c r="E466" s="84"/>
      <c r="F466" s="82"/>
    </row>
    <row r="467" spans="1:6" s="80" customFormat="1">
      <c r="A467" s="305"/>
      <c r="B467" s="61"/>
      <c r="C467" s="81"/>
      <c r="D467" s="84"/>
      <c r="E467" s="84"/>
      <c r="F467" s="82"/>
    </row>
    <row r="468" spans="1:6" s="80" customFormat="1">
      <c r="A468" s="305"/>
      <c r="B468" s="61"/>
      <c r="C468" s="81"/>
      <c r="D468" s="84"/>
      <c r="E468" s="84"/>
      <c r="F468" s="82"/>
    </row>
    <row r="469" spans="1:6" s="80" customFormat="1">
      <c r="A469" s="305"/>
      <c r="B469" s="61"/>
      <c r="C469" s="81"/>
      <c r="D469" s="84"/>
      <c r="E469" s="84"/>
      <c r="F469" s="82"/>
    </row>
    <row r="470" spans="1:6" s="80" customFormat="1">
      <c r="A470" s="305"/>
      <c r="B470" s="61"/>
      <c r="C470" s="81"/>
      <c r="D470" s="84"/>
      <c r="E470" s="84"/>
      <c r="F470" s="82"/>
    </row>
    <row r="471" spans="1:6" s="80" customFormat="1">
      <c r="A471" s="305"/>
      <c r="B471" s="61"/>
      <c r="C471" s="81"/>
      <c r="D471" s="84"/>
      <c r="E471" s="84"/>
      <c r="F471" s="82"/>
    </row>
    <row r="472" spans="1:6" s="80" customFormat="1">
      <c r="A472" s="305"/>
      <c r="B472" s="61"/>
      <c r="C472" s="81"/>
      <c r="D472" s="84"/>
      <c r="E472" s="84"/>
      <c r="F472" s="82"/>
    </row>
    <row r="473" spans="1:6" s="80" customFormat="1">
      <c r="A473" s="305"/>
      <c r="B473" s="61"/>
      <c r="C473" s="81"/>
      <c r="D473" s="84"/>
      <c r="E473" s="84"/>
      <c r="F473" s="82"/>
    </row>
    <row r="474" spans="1:6" s="80" customFormat="1">
      <c r="A474" s="305"/>
      <c r="B474" s="61"/>
      <c r="C474" s="81"/>
      <c r="D474" s="84"/>
      <c r="E474" s="84"/>
      <c r="F474" s="82"/>
    </row>
    <row r="475" spans="1:6" s="80" customFormat="1">
      <c r="A475" s="305"/>
      <c r="B475" s="61"/>
      <c r="C475" s="81"/>
      <c r="D475" s="84"/>
      <c r="E475" s="84"/>
      <c r="F475" s="82"/>
    </row>
    <row r="476" spans="1:6" s="80" customFormat="1">
      <c r="A476" s="305"/>
      <c r="B476" s="61"/>
      <c r="C476" s="81"/>
      <c r="D476" s="84"/>
      <c r="E476" s="84"/>
      <c r="F476" s="82"/>
    </row>
    <row r="477" spans="1:6" s="80" customFormat="1">
      <c r="A477" s="305"/>
      <c r="B477" s="61"/>
      <c r="C477" s="81"/>
      <c r="D477" s="84"/>
      <c r="E477" s="84"/>
      <c r="F477" s="82"/>
    </row>
    <row r="478" spans="1:6" s="80" customFormat="1">
      <c r="A478" s="305"/>
      <c r="B478" s="61"/>
      <c r="C478" s="81"/>
      <c r="D478" s="84"/>
      <c r="E478" s="84"/>
      <c r="F478" s="82"/>
    </row>
    <row r="479" spans="1:6" s="80" customFormat="1">
      <c r="A479" s="305"/>
      <c r="B479" s="61"/>
      <c r="C479" s="81"/>
      <c r="D479" s="84"/>
      <c r="E479" s="84"/>
      <c r="F479" s="82"/>
    </row>
    <row r="480" spans="1:6" s="80" customFormat="1">
      <c r="A480" s="305"/>
      <c r="B480" s="61"/>
      <c r="C480" s="81"/>
      <c r="D480" s="84"/>
      <c r="E480" s="84"/>
      <c r="F480" s="82"/>
    </row>
    <row r="481" spans="1:6" s="80" customFormat="1">
      <c r="A481" s="305"/>
      <c r="B481" s="61"/>
      <c r="C481" s="81"/>
      <c r="D481" s="84"/>
      <c r="E481" s="84"/>
      <c r="F481" s="82"/>
    </row>
    <row r="482" spans="1:6" s="80" customFormat="1">
      <c r="A482" s="305"/>
      <c r="B482" s="61"/>
      <c r="C482" s="81"/>
      <c r="D482" s="84"/>
      <c r="E482" s="84"/>
      <c r="F482" s="82"/>
    </row>
    <row r="483" spans="1:6" s="80" customFormat="1">
      <c r="A483" s="305"/>
      <c r="B483" s="61"/>
      <c r="C483" s="81"/>
      <c r="D483" s="84"/>
      <c r="E483" s="84"/>
      <c r="F483" s="82"/>
    </row>
    <row r="484" spans="1:6" s="80" customFormat="1">
      <c r="A484" s="305"/>
      <c r="B484" s="61"/>
      <c r="C484" s="81"/>
      <c r="D484" s="84"/>
      <c r="E484" s="84"/>
      <c r="F484" s="82"/>
    </row>
    <row r="485" spans="1:6" s="80" customFormat="1">
      <c r="A485" s="305"/>
      <c r="B485" s="61"/>
      <c r="C485" s="81"/>
      <c r="D485" s="84"/>
      <c r="E485" s="84"/>
      <c r="F485" s="82"/>
    </row>
    <row r="486" spans="1:6" s="80" customFormat="1">
      <c r="A486" s="305"/>
      <c r="B486" s="61"/>
      <c r="C486" s="81"/>
      <c r="D486" s="84"/>
      <c r="E486" s="84"/>
      <c r="F486" s="82"/>
    </row>
    <row r="487" spans="1:6" s="80" customFormat="1">
      <c r="A487" s="305"/>
      <c r="B487" s="61"/>
      <c r="C487" s="81"/>
      <c r="D487" s="84"/>
      <c r="E487" s="84"/>
      <c r="F487" s="82"/>
    </row>
    <row r="488" spans="1:6" s="80" customFormat="1">
      <c r="A488" s="305"/>
      <c r="B488" s="61"/>
      <c r="C488" s="81"/>
      <c r="D488" s="84"/>
      <c r="E488" s="84"/>
      <c r="F488" s="82"/>
    </row>
    <row r="489" spans="1:6" s="80" customFormat="1">
      <c r="A489" s="305"/>
      <c r="B489" s="61"/>
      <c r="C489" s="81"/>
      <c r="D489" s="84"/>
      <c r="E489" s="84"/>
      <c r="F489" s="82"/>
    </row>
    <row r="490" spans="1:6" s="80" customFormat="1">
      <c r="A490" s="305"/>
      <c r="B490" s="61"/>
      <c r="C490" s="81"/>
      <c r="D490" s="84"/>
      <c r="E490" s="84"/>
      <c r="F490" s="82"/>
    </row>
    <row r="491" spans="1:6" s="80" customFormat="1">
      <c r="A491" s="305"/>
      <c r="B491" s="61"/>
      <c r="C491" s="81"/>
      <c r="D491" s="84"/>
      <c r="E491" s="84"/>
      <c r="F491" s="82"/>
    </row>
    <row r="492" spans="1:6" s="80" customFormat="1">
      <c r="A492" s="305"/>
      <c r="B492" s="61"/>
      <c r="C492" s="81"/>
      <c r="D492" s="84"/>
      <c r="E492" s="84"/>
      <c r="F492" s="82"/>
    </row>
    <row r="493" spans="1:6" s="80" customFormat="1">
      <c r="A493" s="305"/>
      <c r="B493" s="61"/>
      <c r="C493" s="81"/>
      <c r="D493" s="84"/>
      <c r="E493" s="84"/>
      <c r="F493" s="82"/>
    </row>
    <row r="494" spans="1:6" s="80" customFormat="1">
      <c r="A494" s="305"/>
      <c r="B494" s="61"/>
      <c r="C494" s="81"/>
      <c r="D494" s="84"/>
      <c r="E494" s="84"/>
      <c r="F494" s="82"/>
    </row>
    <row r="495" spans="1:6" s="80" customFormat="1">
      <c r="A495" s="305"/>
      <c r="B495" s="61"/>
      <c r="C495" s="81"/>
      <c r="D495" s="84"/>
      <c r="E495" s="84"/>
      <c r="F495" s="82"/>
    </row>
    <row r="496" spans="1:6" s="80" customFormat="1">
      <c r="A496" s="305"/>
      <c r="B496" s="61"/>
      <c r="C496" s="81"/>
      <c r="D496" s="84"/>
      <c r="E496" s="84"/>
      <c r="F496" s="82"/>
    </row>
    <row r="497" spans="1:6" s="80" customFormat="1">
      <c r="A497" s="305"/>
      <c r="B497" s="61"/>
      <c r="C497" s="81"/>
      <c r="D497" s="84"/>
      <c r="E497" s="84"/>
      <c r="F497" s="82"/>
    </row>
    <row r="498" spans="1:6" s="80" customFormat="1">
      <c r="A498" s="305"/>
      <c r="B498" s="61"/>
      <c r="C498" s="81"/>
      <c r="D498" s="84"/>
      <c r="E498" s="84"/>
      <c r="F498" s="82"/>
    </row>
    <row r="499" spans="1:6" s="80" customFormat="1">
      <c r="A499" s="305"/>
      <c r="B499" s="61"/>
      <c r="C499" s="81"/>
      <c r="D499" s="84"/>
      <c r="E499" s="84"/>
      <c r="F499" s="82"/>
    </row>
    <row r="500" spans="1:6" s="80" customFormat="1">
      <c r="A500" s="305"/>
      <c r="B500" s="61"/>
      <c r="C500" s="81"/>
      <c r="D500" s="84"/>
      <c r="E500" s="84"/>
      <c r="F500" s="82"/>
    </row>
    <row r="501" spans="1:6" s="80" customFormat="1">
      <c r="A501" s="305"/>
      <c r="B501" s="61"/>
      <c r="C501" s="81"/>
      <c r="D501" s="84"/>
      <c r="E501" s="84"/>
      <c r="F501" s="82"/>
    </row>
    <row r="502" spans="1:6" s="80" customFormat="1">
      <c r="A502" s="305"/>
      <c r="B502" s="61"/>
      <c r="C502" s="81"/>
      <c r="D502" s="84"/>
      <c r="E502" s="84"/>
      <c r="F502" s="82"/>
    </row>
    <row r="503" spans="1:6" s="80" customFormat="1">
      <c r="A503" s="305"/>
      <c r="B503" s="61"/>
      <c r="C503" s="81"/>
      <c r="D503" s="84"/>
      <c r="E503" s="84"/>
      <c r="F503" s="82"/>
    </row>
    <row r="504" spans="1:6" s="80" customFormat="1">
      <c r="A504" s="305"/>
      <c r="B504" s="61"/>
      <c r="C504" s="81"/>
      <c r="D504" s="84"/>
      <c r="E504" s="84"/>
      <c r="F504" s="82"/>
    </row>
    <row r="505" spans="1:6" s="80" customFormat="1">
      <c r="A505" s="305"/>
      <c r="B505" s="61"/>
      <c r="C505" s="81"/>
      <c r="D505" s="84"/>
      <c r="E505" s="84"/>
      <c r="F505" s="82"/>
    </row>
    <row r="506" spans="1:6" s="80" customFormat="1">
      <c r="A506" s="305"/>
      <c r="B506" s="61"/>
      <c r="C506" s="81"/>
      <c r="D506" s="84"/>
      <c r="E506" s="84"/>
      <c r="F506" s="82"/>
    </row>
    <row r="507" spans="1:6" s="80" customFormat="1">
      <c r="A507" s="305"/>
      <c r="B507" s="61"/>
      <c r="C507" s="81"/>
      <c r="D507" s="84"/>
      <c r="E507" s="84"/>
      <c r="F507" s="82"/>
    </row>
    <row r="508" spans="1:6" s="80" customFormat="1">
      <c r="A508" s="305"/>
      <c r="B508" s="61"/>
      <c r="C508" s="81"/>
      <c r="D508" s="84"/>
      <c r="E508" s="84"/>
      <c r="F508" s="82"/>
    </row>
    <row r="509" spans="1:6" s="80" customFormat="1">
      <c r="A509" s="305"/>
      <c r="B509" s="61"/>
      <c r="C509" s="81"/>
      <c r="D509" s="84"/>
      <c r="E509" s="84"/>
      <c r="F509" s="82"/>
    </row>
    <row r="510" spans="1:6" s="80" customFormat="1">
      <c r="A510" s="305"/>
      <c r="B510" s="61"/>
      <c r="C510" s="81"/>
      <c r="D510" s="84"/>
      <c r="E510" s="84"/>
      <c r="F510" s="82"/>
    </row>
    <row r="511" spans="1:6" s="80" customFormat="1">
      <c r="A511" s="305"/>
      <c r="B511" s="61"/>
      <c r="C511" s="81"/>
      <c r="D511" s="84"/>
      <c r="E511" s="84"/>
      <c r="F511" s="82"/>
    </row>
    <row r="512" spans="1:6" s="80" customFormat="1">
      <c r="A512" s="305"/>
      <c r="B512" s="61"/>
      <c r="C512" s="81"/>
      <c r="D512" s="84"/>
      <c r="E512" s="84"/>
      <c r="F512" s="82"/>
    </row>
    <row r="513" spans="1:6" s="80" customFormat="1">
      <c r="A513" s="305"/>
      <c r="B513" s="61"/>
      <c r="C513" s="81"/>
      <c r="D513" s="84"/>
      <c r="E513" s="84"/>
      <c r="F513" s="82"/>
    </row>
    <row r="514" spans="1:6" s="80" customFormat="1">
      <c r="A514" s="305"/>
      <c r="B514" s="61"/>
      <c r="C514" s="81"/>
      <c r="D514" s="84"/>
      <c r="E514" s="84"/>
      <c r="F514" s="82"/>
    </row>
    <row r="515" spans="1:6" s="80" customFormat="1">
      <c r="A515" s="305"/>
      <c r="B515" s="61"/>
      <c r="C515" s="81"/>
      <c r="D515" s="84"/>
      <c r="E515" s="84"/>
      <c r="F515" s="82"/>
    </row>
    <row r="516" spans="1:6" s="80" customFormat="1">
      <c r="A516" s="305"/>
      <c r="B516" s="61"/>
      <c r="C516" s="81"/>
      <c r="D516" s="84"/>
      <c r="E516" s="84"/>
      <c r="F516" s="82"/>
    </row>
    <row r="517" spans="1:6" s="80" customFormat="1">
      <c r="A517" s="305"/>
      <c r="B517" s="61"/>
      <c r="C517" s="81"/>
      <c r="D517" s="84"/>
      <c r="E517" s="84"/>
      <c r="F517" s="82"/>
    </row>
    <row r="518" spans="1:6">
      <c r="F518" s="82"/>
    </row>
    <row r="519" spans="1:6">
      <c r="F519" s="82"/>
    </row>
    <row r="520" spans="1:6">
      <c r="F520" s="82"/>
    </row>
    <row r="521" spans="1:6">
      <c r="F521" s="82"/>
    </row>
    <row r="522" spans="1:6">
      <c r="F522" s="82"/>
    </row>
    <row r="523" spans="1:6">
      <c r="F523" s="82"/>
    </row>
    <row r="524" spans="1:6">
      <c r="F524" s="82"/>
    </row>
    <row r="525" spans="1:6">
      <c r="F525" s="82"/>
    </row>
    <row r="526" spans="1:6">
      <c r="F526" s="82"/>
    </row>
    <row r="527" spans="1:6">
      <c r="F527" s="82"/>
    </row>
    <row r="528" spans="1:6">
      <c r="F528" s="82"/>
    </row>
    <row r="529" spans="6:6">
      <c r="F529" s="82"/>
    </row>
    <row r="530" spans="6:6">
      <c r="F530" s="82"/>
    </row>
    <row r="531" spans="6:6">
      <c r="F531" s="82"/>
    </row>
    <row r="532" spans="6:6">
      <c r="F532" s="82"/>
    </row>
    <row r="533" spans="6:6">
      <c r="F533" s="82"/>
    </row>
    <row r="534" spans="6:6">
      <c r="F534" s="82"/>
    </row>
    <row r="535" spans="6:6">
      <c r="F535" s="82"/>
    </row>
    <row r="536" spans="6:6">
      <c r="F536" s="82"/>
    </row>
    <row r="537" spans="6:6">
      <c r="F537" s="82"/>
    </row>
    <row r="538" spans="6:6">
      <c r="F538" s="82"/>
    </row>
    <row r="539" spans="6:6">
      <c r="F539" s="82"/>
    </row>
    <row r="540" spans="6:6">
      <c r="F540" s="82"/>
    </row>
    <row r="541" spans="6:6">
      <c r="F541" s="82"/>
    </row>
    <row r="542" spans="6:6">
      <c r="F542" s="82"/>
    </row>
    <row r="543" spans="6:6">
      <c r="F543" s="82"/>
    </row>
    <row r="544" spans="6:6">
      <c r="F544" s="82"/>
    </row>
    <row r="545" spans="6:6">
      <c r="F545" s="82"/>
    </row>
    <row r="546" spans="6:6">
      <c r="F546" s="82"/>
    </row>
    <row r="547" spans="6:6">
      <c r="F547" s="82"/>
    </row>
    <row r="548" spans="6:6">
      <c r="F548" s="82"/>
    </row>
    <row r="549" spans="6:6">
      <c r="F549" s="82"/>
    </row>
    <row r="550" spans="6:6">
      <c r="F550" s="82"/>
    </row>
    <row r="551" spans="6:6">
      <c r="F551" s="82"/>
    </row>
    <row r="552" spans="6:6">
      <c r="F552" s="82"/>
    </row>
    <row r="553" spans="6:6">
      <c r="F553" s="82"/>
    </row>
    <row r="554" spans="6:6">
      <c r="F554" s="82"/>
    </row>
    <row r="555" spans="6:6">
      <c r="F555" s="82"/>
    </row>
    <row r="556" spans="6:6">
      <c r="F556" s="82"/>
    </row>
    <row r="557" spans="6:6">
      <c r="F557" s="82"/>
    </row>
    <row r="558" spans="6:6">
      <c r="F558" s="82"/>
    </row>
    <row r="559" spans="6:6">
      <c r="F559" s="82"/>
    </row>
    <row r="560" spans="6:6">
      <c r="F560" s="82"/>
    </row>
    <row r="561" spans="6:6">
      <c r="F561" s="82"/>
    </row>
    <row r="562" spans="6:6">
      <c r="F562" s="82"/>
    </row>
    <row r="563" spans="6:6">
      <c r="F563" s="82"/>
    </row>
    <row r="564" spans="6:6">
      <c r="F564" s="82"/>
    </row>
    <row r="565" spans="6:6">
      <c r="F565" s="82"/>
    </row>
    <row r="566" spans="6:6">
      <c r="F566" s="82"/>
    </row>
    <row r="567" spans="6:6">
      <c r="F567" s="82"/>
    </row>
    <row r="568" spans="6:6">
      <c r="F568" s="82"/>
    </row>
    <row r="569" spans="6:6">
      <c r="F569" s="82"/>
    </row>
    <row r="570" spans="6:6">
      <c r="F570" s="82"/>
    </row>
    <row r="571" spans="6:6">
      <c r="F571" s="82"/>
    </row>
    <row r="572" spans="6:6">
      <c r="F572" s="82"/>
    </row>
    <row r="573" spans="6:6">
      <c r="F573" s="82"/>
    </row>
    <row r="574" spans="6:6">
      <c r="F574" s="82"/>
    </row>
    <row r="575" spans="6:6">
      <c r="F575" s="82"/>
    </row>
    <row r="576" spans="6:6">
      <c r="F576" s="82"/>
    </row>
    <row r="577" spans="6:6">
      <c r="F577" s="82"/>
    </row>
    <row r="578" spans="6:6">
      <c r="F578" s="82"/>
    </row>
    <row r="579" spans="6:6">
      <c r="F579" s="82"/>
    </row>
    <row r="580" spans="6:6">
      <c r="F580" s="82"/>
    </row>
    <row r="581" spans="6:6">
      <c r="F581" s="82"/>
    </row>
    <row r="582" spans="6:6">
      <c r="F582" s="82"/>
    </row>
    <row r="583" spans="6:6">
      <c r="F583" s="82"/>
    </row>
    <row r="584" spans="6:6">
      <c r="F584" s="82"/>
    </row>
    <row r="585" spans="6:6">
      <c r="F585" s="82"/>
    </row>
    <row r="586" spans="6:6">
      <c r="F586" s="82"/>
    </row>
    <row r="587" spans="6:6">
      <c r="F587" s="82"/>
    </row>
    <row r="588" spans="6:6">
      <c r="F588" s="82"/>
    </row>
    <row r="589" spans="6:6">
      <c r="F589" s="82"/>
    </row>
    <row r="590" spans="6:6">
      <c r="F590" s="82"/>
    </row>
    <row r="591" spans="6:6">
      <c r="F591" s="82"/>
    </row>
    <row r="592" spans="6:6">
      <c r="F592" s="82"/>
    </row>
    <row r="593" spans="6:6">
      <c r="F593" s="82"/>
    </row>
    <row r="594" spans="6:6">
      <c r="F594" s="82"/>
    </row>
    <row r="595" spans="6:6">
      <c r="F595" s="82"/>
    </row>
    <row r="596" spans="6:6">
      <c r="F596" s="82"/>
    </row>
    <row r="597" spans="6:6">
      <c r="F597" s="82"/>
    </row>
    <row r="598" spans="6:6">
      <c r="F598" s="82"/>
    </row>
    <row r="599" spans="6:6">
      <c r="F599" s="82"/>
    </row>
    <row r="600" spans="6:6">
      <c r="F600" s="82"/>
    </row>
    <row r="601" spans="6:6">
      <c r="F601" s="82"/>
    </row>
    <row r="602" spans="6:6">
      <c r="F602" s="82"/>
    </row>
    <row r="603" spans="6:6">
      <c r="F603" s="82"/>
    </row>
    <row r="604" spans="6:6">
      <c r="F604" s="82"/>
    </row>
    <row r="605" spans="6:6">
      <c r="F605" s="82"/>
    </row>
    <row r="606" spans="6:6">
      <c r="F606" s="82"/>
    </row>
    <row r="607" spans="6:6">
      <c r="F607" s="82"/>
    </row>
    <row r="608" spans="6:6">
      <c r="F608" s="82"/>
    </row>
    <row r="609" spans="6:6">
      <c r="F609" s="82"/>
    </row>
    <row r="610" spans="6:6">
      <c r="F610" s="82"/>
    </row>
    <row r="611" spans="6:6">
      <c r="F611" s="82"/>
    </row>
    <row r="612" spans="6:6">
      <c r="F612" s="82"/>
    </row>
    <row r="613" spans="6:6">
      <c r="F613" s="82"/>
    </row>
    <row r="614" spans="6:6">
      <c r="F614" s="82"/>
    </row>
    <row r="615" spans="6:6">
      <c r="F615" s="82"/>
    </row>
    <row r="616" spans="6:6">
      <c r="F616" s="82"/>
    </row>
    <row r="617" spans="6:6">
      <c r="F617" s="82"/>
    </row>
    <row r="618" spans="6:6">
      <c r="F618" s="82"/>
    </row>
    <row r="619" spans="6:6">
      <c r="F619" s="82"/>
    </row>
    <row r="620" spans="6:6">
      <c r="F620" s="82"/>
    </row>
    <row r="621" spans="6:6">
      <c r="F621" s="82"/>
    </row>
    <row r="622" spans="6:6">
      <c r="F622" s="82"/>
    </row>
    <row r="623" spans="6:6">
      <c r="F623" s="82"/>
    </row>
    <row r="624" spans="6:6">
      <c r="F624" s="82"/>
    </row>
    <row r="625" spans="6:6">
      <c r="F625" s="82"/>
    </row>
    <row r="626" spans="6:6">
      <c r="F626" s="82"/>
    </row>
    <row r="627" spans="6:6">
      <c r="F627" s="82"/>
    </row>
    <row r="628" spans="6:6">
      <c r="F628" s="82"/>
    </row>
    <row r="629" spans="6:6">
      <c r="F629" s="82"/>
    </row>
    <row r="630" spans="6:6">
      <c r="F630" s="82"/>
    </row>
    <row r="631" spans="6:6">
      <c r="F631" s="82"/>
    </row>
    <row r="632" spans="6:6">
      <c r="F632" s="82"/>
    </row>
    <row r="633" spans="6:6">
      <c r="F633" s="82"/>
    </row>
    <row r="634" spans="6:6">
      <c r="F634" s="82"/>
    </row>
    <row r="635" spans="6:6">
      <c r="F635" s="82"/>
    </row>
    <row r="636" spans="6:6">
      <c r="F636" s="82"/>
    </row>
    <row r="637" spans="6:6">
      <c r="F637" s="82"/>
    </row>
    <row r="638" spans="6:6">
      <c r="F638" s="82"/>
    </row>
    <row r="639" spans="6:6">
      <c r="F639" s="82"/>
    </row>
    <row r="640" spans="6:6">
      <c r="F640" s="82"/>
    </row>
    <row r="641" spans="6:6">
      <c r="F641" s="82"/>
    </row>
    <row r="642" spans="6:6">
      <c r="F642" s="82"/>
    </row>
    <row r="643" spans="6:6">
      <c r="F643" s="82"/>
    </row>
    <row r="644" spans="6:6">
      <c r="F644" s="82"/>
    </row>
    <row r="645" spans="6:6">
      <c r="F645" s="82"/>
    </row>
    <row r="646" spans="6:6">
      <c r="F646" s="82"/>
    </row>
    <row r="647" spans="6:6">
      <c r="F647" s="82"/>
    </row>
    <row r="648" spans="6:6">
      <c r="F648" s="82"/>
    </row>
    <row r="649" spans="6:6">
      <c r="F649" s="82"/>
    </row>
    <row r="650" spans="6:6">
      <c r="F650" s="82"/>
    </row>
    <row r="651" spans="6:6">
      <c r="F651" s="82"/>
    </row>
    <row r="652" spans="6:6">
      <c r="F652" s="82"/>
    </row>
    <row r="653" spans="6:6">
      <c r="F653" s="82"/>
    </row>
    <row r="654" spans="6:6">
      <c r="F654" s="82"/>
    </row>
    <row r="655" spans="6:6">
      <c r="F655" s="82"/>
    </row>
    <row r="656" spans="6:6">
      <c r="F656" s="82"/>
    </row>
    <row r="657" spans="6:6">
      <c r="F657" s="82"/>
    </row>
    <row r="658" spans="6:6">
      <c r="F658" s="82"/>
    </row>
    <row r="659" spans="6:6">
      <c r="F659" s="82"/>
    </row>
    <row r="660" spans="6:6">
      <c r="F660" s="82"/>
    </row>
    <row r="661" spans="6:6">
      <c r="F661" s="82"/>
    </row>
    <row r="662" spans="6:6">
      <c r="F662" s="82"/>
    </row>
    <row r="663" spans="6:6">
      <c r="F663" s="82"/>
    </row>
    <row r="664" spans="6:6">
      <c r="F664" s="82"/>
    </row>
    <row r="665" spans="6:6">
      <c r="F665" s="82"/>
    </row>
    <row r="666" spans="6:6">
      <c r="F666" s="82"/>
    </row>
    <row r="667" spans="6:6">
      <c r="F667" s="82"/>
    </row>
    <row r="668" spans="6:6">
      <c r="F668" s="82"/>
    </row>
    <row r="669" spans="6:6">
      <c r="F669" s="82"/>
    </row>
    <row r="670" spans="6:6">
      <c r="F670" s="82"/>
    </row>
    <row r="671" spans="6:6">
      <c r="F671" s="82"/>
    </row>
    <row r="672" spans="6:6">
      <c r="F672" s="82"/>
    </row>
    <row r="673" spans="6:6">
      <c r="F673" s="82"/>
    </row>
    <row r="674" spans="6:6">
      <c r="F674" s="82"/>
    </row>
    <row r="675" spans="6:6">
      <c r="F675" s="82"/>
    </row>
    <row r="676" spans="6:6">
      <c r="F676" s="82"/>
    </row>
    <row r="677" spans="6:6">
      <c r="F677" s="82"/>
    </row>
    <row r="678" spans="6:6">
      <c r="F678" s="82"/>
    </row>
    <row r="679" spans="6:6">
      <c r="F679" s="82"/>
    </row>
    <row r="680" spans="6:6">
      <c r="F680" s="82"/>
    </row>
    <row r="681" spans="6:6">
      <c r="F681" s="82"/>
    </row>
    <row r="682" spans="6:6">
      <c r="F682" s="82"/>
    </row>
    <row r="683" spans="6:6">
      <c r="F683" s="82"/>
    </row>
    <row r="684" spans="6:6">
      <c r="F684" s="82"/>
    </row>
    <row r="685" spans="6:6">
      <c r="F685" s="82"/>
    </row>
    <row r="686" spans="6:6">
      <c r="F686" s="82"/>
    </row>
    <row r="687" spans="6:6">
      <c r="F687" s="82"/>
    </row>
    <row r="688" spans="6:6">
      <c r="F688" s="82"/>
    </row>
    <row r="689" spans="6:6">
      <c r="F689" s="82"/>
    </row>
    <row r="690" spans="6:6">
      <c r="F690" s="82"/>
    </row>
    <row r="691" spans="6:6">
      <c r="F691" s="82"/>
    </row>
    <row r="692" spans="6:6">
      <c r="F692" s="82"/>
    </row>
    <row r="693" spans="6:6">
      <c r="F693" s="82"/>
    </row>
    <row r="694" spans="6:6">
      <c r="F694" s="82"/>
    </row>
    <row r="695" spans="6:6">
      <c r="F695" s="82"/>
    </row>
    <row r="696" spans="6:6">
      <c r="F696" s="82"/>
    </row>
    <row r="697" spans="6:6">
      <c r="F697" s="82"/>
    </row>
    <row r="698" spans="6:6">
      <c r="F698" s="82"/>
    </row>
    <row r="699" spans="6:6">
      <c r="F699" s="82"/>
    </row>
    <row r="700" spans="6:6">
      <c r="F700" s="82"/>
    </row>
    <row r="701" spans="6:6">
      <c r="F701" s="82"/>
    </row>
    <row r="702" spans="6:6">
      <c r="F702" s="82"/>
    </row>
    <row r="703" spans="6:6">
      <c r="F703" s="82"/>
    </row>
    <row r="704" spans="6:6">
      <c r="F704" s="82"/>
    </row>
    <row r="705" spans="6:6">
      <c r="F705" s="82"/>
    </row>
    <row r="706" spans="6:6">
      <c r="F706" s="82"/>
    </row>
    <row r="707" spans="6:6">
      <c r="F707" s="82"/>
    </row>
    <row r="708" spans="6:6">
      <c r="F708" s="82"/>
    </row>
    <row r="709" spans="6:6">
      <c r="F709" s="82"/>
    </row>
    <row r="710" spans="6:6">
      <c r="F710" s="82"/>
    </row>
    <row r="711" spans="6:6">
      <c r="F711" s="82"/>
    </row>
    <row r="712" spans="6:6">
      <c r="F712" s="82"/>
    </row>
    <row r="713" spans="6:6">
      <c r="F713" s="82"/>
    </row>
    <row r="714" spans="6:6">
      <c r="F714" s="82"/>
    </row>
    <row r="715" spans="6:6">
      <c r="F715" s="82"/>
    </row>
    <row r="716" spans="6:6">
      <c r="F716" s="82"/>
    </row>
    <row r="717" spans="6:6">
      <c r="F717" s="82"/>
    </row>
    <row r="718" spans="6:6">
      <c r="F718" s="82"/>
    </row>
    <row r="719" spans="6:6">
      <c r="F719" s="82"/>
    </row>
    <row r="720" spans="6:6">
      <c r="F720" s="82"/>
    </row>
    <row r="721" spans="6:6">
      <c r="F721" s="82"/>
    </row>
    <row r="722" spans="6:6">
      <c r="F722" s="82"/>
    </row>
    <row r="723" spans="6:6">
      <c r="F723" s="82"/>
    </row>
    <row r="724" spans="6:6">
      <c r="F724" s="82"/>
    </row>
    <row r="725" spans="6:6">
      <c r="F725" s="82"/>
    </row>
    <row r="726" spans="6:6">
      <c r="F726" s="82"/>
    </row>
    <row r="727" spans="6:6">
      <c r="F727" s="82"/>
    </row>
    <row r="728" spans="6:6">
      <c r="F728" s="82"/>
    </row>
    <row r="729" spans="6:6">
      <c r="F729" s="82"/>
    </row>
    <row r="730" spans="6:6">
      <c r="F730" s="82"/>
    </row>
    <row r="731" spans="6:6">
      <c r="F731" s="82"/>
    </row>
    <row r="732" spans="6:6">
      <c r="F732" s="82"/>
    </row>
    <row r="733" spans="6:6">
      <c r="F733" s="82"/>
    </row>
    <row r="734" spans="6:6">
      <c r="F734" s="82"/>
    </row>
    <row r="735" spans="6:6">
      <c r="F735" s="82"/>
    </row>
    <row r="736" spans="6:6">
      <c r="F736" s="82"/>
    </row>
    <row r="737" spans="6:6">
      <c r="F737" s="82"/>
    </row>
    <row r="738" spans="6:6">
      <c r="F738" s="82"/>
    </row>
    <row r="739" spans="6:6">
      <c r="F739" s="82"/>
    </row>
    <row r="740" spans="6:6">
      <c r="F740" s="82"/>
    </row>
    <row r="741" spans="6:6">
      <c r="F741" s="82"/>
    </row>
    <row r="742" spans="6:6">
      <c r="F742" s="82"/>
    </row>
    <row r="743" spans="6:6">
      <c r="F743" s="82"/>
    </row>
    <row r="744" spans="6:6">
      <c r="F744" s="82"/>
    </row>
    <row r="745" spans="6:6">
      <c r="F745" s="82"/>
    </row>
    <row r="746" spans="6:6">
      <c r="F746" s="82"/>
    </row>
    <row r="747" spans="6:6">
      <c r="F747" s="82"/>
    </row>
    <row r="748" spans="6:6">
      <c r="F748" s="82"/>
    </row>
    <row r="749" spans="6:6">
      <c r="F749" s="82"/>
    </row>
    <row r="750" spans="6:6">
      <c r="F750" s="82"/>
    </row>
    <row r="751" spans="6:6">
      <c r="F751" s="82"/>
    </row>
    <row r="752" spans="6:6">
      <c r="F752" s="82"/>
    </row>
    <row r="753" spans="6:6">
      <c r="F753" s="82"/>
    </row>
    <row r="754" spans="6:6">
      <c r="F754" s="82"/>
    </row>
    <row r="755" spans="6:6">
      <c r="F755" s="82"/>
    </row>
    <row r="756" spans="6:6">
      <c r="F756" s="82"/>
    </row>
    <row r="757" spans="6:6">
      <c r="F757" s="82"/>
    </row>
    <row r="758" spans="6:6">
      <c r="F758" s="82"/>
    </row>
    <row r="759" spans="6:6">
      <c r="F759" s="82"/>
    </row>
    <row r="760" spans="6:6">
      <c r="F760" s="82"/>
    </row>
    <row r="761" spans="6:6">
      <c r="F761" s="82"/>
    </row>
    <row r="762" spans="6:6">
      <c r="F762" s="82"/>
    </row>
    <row r="763" spans="6:6">
      <c r="F763" s="82"/>
    </row>
    <row r="764" spans="6:6">
      <c r="F764" s="82"/>
    </row>
    <row r="765" spans="6:6">
      <c r="F765" s="82"/>
    </row>
    <row r="766" spans="6:6">
      <c r="F766" s="82"/>
    </row>
    <row r="767" spans="6:6">
      <c r="F767" s="82"/>
    </row>
    <row r="768" spans="6:6">
      <c r="F768" s="82"/>
    </row>
    <row r="769" spans="6:6">
      <c r="F769" s="82"/>
    </row>
    <row r="770" spans="6:6">
      <c r="F770" s="82"/>
    </row>
    <row r="771" spans="6:6">
      <c r="F771" s="82"/>
    </row>
    <row r="772" spans="6:6">
      <c r="F772" s="82"/>
    </row>
    <row r="773" spans="6:6">
      <c r="F773" s="82"/>
    </row>
    <row r="774" spans="6:6">
      <c r="F774" s="82"/>
    </row>
    <row r="775" spans="6:6">
      <c r="F775" s="82"/>
    </row>
    <row r="776" spans="6:6">
      <c r="F776" s="82"/>
    </row>
    <row r="777" spans="6:6">
      <c r="F777" s="82"/>
    </row>
    <row r="778" spans="6:6">
      <c r="F778" s="82"/>
    </row>
    <row r="779" spans="6:6">
      <c r="F779" s="82"/>
    </row>
    <row r="780" spans="6:6">
      <c r="F780" s="82"/>
    </row>
    <row r="781" spans="6:6">
      <c r="F781" s="82"/>
    </row>
    <row r="782" spans="6:6">
      <c r="F782" s="82"/>
    </row>
    <row r="783" spans="6:6">
      <c r="F783" s="82"/>
    </row>
    <row r="784" spans="6:6">
      <c r="F784" s="82"/>
    </row>
    <row r="785" spans="6:6">
      <c r="F785" s="82"/>
    </row>
    <row r="786" spans="6:6">
      <c r="F786" s="82"/>
    </row>
    <row r="787" spans="6:6">
      <c r="F787" s="82"/>
    </row>
    <row r="788" spans="6:6">
      <c r="F788" s="82"/>
    </row>
    <row r="789" spans="6:6">
      <c r="F789" s="82"/>
    </row>
    <row r="790" spans="6:6">
      <c r="F790" s="82"/>
    </row>
    <row r="791" spans="6:6">
      <c r="F791" s="82"/>
    </row>
    <row r="792" spans="6:6">
      <c r="F792" s="82"/>
    </row>
    <row r="793" spans="6:6">
      <c r="F793" s="82"/>
    </row>
    <row r="794" spans="6:6">
      <c r="F794" s="82"/>
    </row>
    <row r="795" spans="6:6">
      <c r="F795" s="82"/>
    </row>
    <row r="796" spans="6:6">
      <c r="F796" s="82"/>
    </row>
    <row r="797" spans="6:6">
      <c r="F797" s="82"/>
    </row>
    <row r="798" spans="6:6">
      <c r="F798" s="82"/>
    </row>
    <row r="799" spans="6:6">
      <c r="F799" s="82"/>
    </row>
    <row r="800" spans="6:6">
      <c r="F800" s="82"/>
    </row>
    <row r="801" spans="6:6">
      <c r="F801" s="82"/>
    </row>
    <row r="802" spans="6:6">
      <c r="F802" s="82"/>
    </row>
    <row r="803" spans="6:6">
      <c r="F803" s="82"/>
    </row>
    <row r="804" spans="6:6">
      <c r="F804" s="82"/>
    </row>
    <row r="805" spans="6:6">
      <c r="F805" s="82"/>
    </row>
    <row r="806" spans="6:6">
      <c r="F806" s="82"/>
    </row>
    <row r="807" spans="6:6">
      <c r="F807" s="82"/>
    </row>
    <row r="808" spans="6:6">
      <c r="F808" s="82"/>
    </row>
    <row r="809" spans="6:6">
      <c r="F809" s="82"/>
    </row>
    <row r="810" spans="6:6">
      <c r="F810" s="82"/>
    </row>
    <row r="811" spans="6:6">
      <c r="F811" s="82"/>
    </row>
    <row r="812" spans="6:6">
      <c r="F812" s="82"/>
    </row>
    <row r="813" spans="6:6">
      <c r="F813" s="82"/>
    </row>
    <row r="814" spans="6:6">
      <c r="F814" s="82"/>
    </row>
    <row r="815" spans="6:6">
      <c r="F815" s="82"/>
    </row>
    <row r="816" spans="6:6">
      <c r="F816" s="82"/>
    </row>
    <row r="817" spans="6:6">
      <c r="F817" s="82"/>
    </row>
    <row r="818" spans="6:6">
      <c r="F818" s="82"/>
    </row>
    <row r="819" spans="6:6">
      <c r="F819" s="82"/>
    </row>
    <row r="820" spans="6:6">
      <c r="F820" s="82"/>
    </row>
    <row r="821" spans="6:6">
      <c r="F821" s="82"/>
    </row>
    <row r="822" spans="6:6">
      <c r="F822" s="82"/>
    </row>
    <row r="823" spans="6:6">
      <c r="F823" s="82"/>
    </row>
    <row r="824" spans="6:6">
      <c r="F824" s="82"/>
    </row>
    <row r="825" spans="6:6">
      <c r="F825" s="82"/>
    </row>
    <row r="826" spans="6:6">
      <c r="F826" s="82"/>
    </row>
    <row r="827" spans="6:6">
      <c r="F827" s="82"/>
    </row>
    <row r="828" spans="6:6">
      <c r="F828" s="82"/>
    </row>
    <row r="829" spans="6:6">
      <c r="F829" s="82"/>
    </row>
    <row r="830" spans="6:6">
      <c r="F830" s="82"/>
    </row>
    <row r="831" spans="6:6">
      <c r="F831" s="82"/>
    </row>
    <row r="832" spans="6:6">
      <c r="F832" s="82"/>
    </row>
    <row r="833" spans="6:6">
      <c r="F833" s="82"/>
    </row>
    <row r="834" spans="6:6">
      <c r="F834" s="82"/>
    </row>
    <row r="835" spans="6:6">
      <c r="F835" s="82"/>
    </row>
    <row r="836" spans="6:6">
      <c r="F836" s="82"/>
    </row>
    <row r="837" spans="6:6">
      <c r="F837" s="82"/>
    </row>
    <row r="838" spans="6:6">
      <c r="F838" s="82"/>
    </row>
    <row r="839" spans="6:6">
      <c r="F839" s="82"/>
    </row>
    <row r="840" spans="6:6">
      <c r="F840" s="82"/>
    </row>
    <row r="841" spans="6:6">
      <c r="F841" s="82"/>
    </row>
    <row r="842" spans="6:6">
      <c r="F842" s="82"/>
    </row>
    <row r="843" spans="6:6">
      <c r="F843" s="82"/>
    </row>
    <row r="844" spans="6:6">
      <c r="F844" s="82"/>
    </row>
    <row r="845" spans="6:6">
      <c r="F845" s="82"/>
    </row>
    <row r="846" spans="6:6">
      <c r="F846" s="82"/>
    </row>
    <row r="847" spans="6:6">
      <c r="F847" s="82"/>
    </row>
    <row r="848" spans="6:6">
      <c r="F848" s="82"/>
    </row>
    <row r="849" spans="6:6">
      <c r="F849" s="82"/>
    </row>
    <row r="850" spans="6:6">
      <c r="F850" s="82"/>
    </row>
    <row r="851" spans="6:6">
      <c r="F851" s="82"/>
    </row>
    <row r="852" spans="6:6">
      <c r="F852" s="82"/>
    </row>
    <row r="853" spans="6:6">
      <c r="F853" s="82"/>
    </row>
    <row r="854" spans="6:6">
      <c r="F854" s="82"/>
    </row>
    <row r="855" spans="6:6">
      <c r="F855" s="82"/>
    </row>
    <row r="856" spans="6:6">
      <c r="F856" s="82"/>
    </row>
    <row r="857" spans="6:6">
      <c r="F857" s="82"/>
    </row>
    <row r="858" spans="6:6">
      <c r="F858" s="82"/>
    </row>
    <row r="859" spans="6:6">
      <c r="F859" s="82"/>
    </row>
    <row r="860" spans="6:6">
      <c r="F860" s="82"/>
    </row>
    <row r="861" spans="6:6">
      <c r="F861" s="82"/>
    </row>
    <row r="862" spans="6:6">
      <c r="F862" s="82"/>
    </row>
    <row r="863" spans="6:6">
      <c r="F863" s="82"/>
    </row>
    <row r="864" spans="6:6">
      <c r="F864" s="82"/>
    </row>
    <row r="865" spans="6:6">
      <c r="F865" s="82"/>
    </row>
    <row r="866" spans="6:6">
      <c r="F866" s="82"/>
    </row>
    <row r="867" spans="6:6">
      <c r="F867" s="82"/>
    </row>
    <row r="868" spans="6:6">
      <c r="F868" s="82"/>
    </row>
    <row r="869" spans="6:6">
      <c r="F869" s="82"/>
    </row>
    <row r="870" spans="6:6">
      <c r="F870" s="82"/>
    </row>
    <row r="871" spans="6:6">
      <c r="F871" s="82"/>
    </row>
    <row r="872" spans="6:6">
      <c r="F872" s="82"/>
    </row>
    <row r="873" spans="6:6">
      <c r="F873" s="82"/>
    </row>
    <row r="874" spans="6:6">
      <c r="F874" s="82"/>
    </row>
    <row r="875" spans="6:6">
      <c r="F875" s="82"/>
    </row>
    <row r="876" spans="6:6">
      <c r="F876" s="82"/>
    </row>
    <row r="877" spans="6:6">
      <c r="F877" s="82"/>
    </row>
    <row r="878" spans="6:6">
      <c r="F878" s="82"/>
    </row>
    <row r="879" spans="6:6">
      <c r="F879" s="82"/>
    </row>
    <row r="880" spans="6:6">
      <c r="F880" s="82"/>
    </row>
    <row r="881" spans="6:6">
      <c r="F881" s="82"/>
    </row>
    <row r="882" spans="6:6">
      <c r="F882" s="82"/>
    </row>
    <row r="883" spans="6:6">
      <c r="F883" s="82"/>
    </row>
    <row r="884" spans="6:6">
      <c r="F884" s="82"/>
    </row>
    <row r="885" spans="6:6">
      <c r="F885" s="82"/>
    </row>
    <row r="886" spans="6:6">
      <c r="F886" s="82"/>
    </row>
    <row r="887" spans="6:6">
      <c r="F887" s="82"/>
    </row>
    <row r="888" spans="6:6">
      <c r="F888" s="82"/>
    </row>
    <row r="889" spans="6:6">
      <c r="F889" s="82"/>
    </row>
    <row r="890" spans="6:6">
      <c r="F890" s="82"/>
    </row>
    <row r="891" spans="6:6">
      <c r="F891" s="82"/>
    </row>
    <row r="892" spans="6:6">
      <c r="F892" s="82"/>
    </row>
    <row r="893" spans="6:6">
      <c r="F893" s="82"/>
    </row>
    <row r="894" spans="6:6">
      <c r="F894" s="82"/>
    </row>
    <row r="895" spans="6:6">
      <c r="F895" s="82"/>
    </row>
    <row r="896" spans="6:6">
      <c r="F896" s="82"/>
    </row>
    <row r="897" spans="6:6">
      <c r="F897" s="82"/>
    </row>
    <row r="898" spans="6:6">
      <c r="F898" s="82"/>
    </row>
    <row r="899" spans="6:6">
      <c r="F899" s="82"/>
    </row>
    <row r="900" spans="6:6">
      <c r="F900" s="82"/>
    </row>
    <row r="901" spans="6:6">
      <c r="F901" s="82"/>
    </row>
    <row r="902" spans="6:6">
      <c r="F902" s="82"/>
    </row>
    <row r="903" spans="6:6">
      <c r="F903" s="82"/>
    </row>
    <row r="904" spans="6:6">
      <c r="F904" s="82"/>
    </row>
    <row r="905" spans="6:6">
      <c r="F905" s="82"/>
    </row>
    <row r="906" spans="6:6">
      <c r="F906" s="82"/>
    </row>
    <row r="907" spans="6:6">
      <c r="F907" s="82"/>
    </row>
    <row r="908" spans="6:6">
      <c r="F908" s="82"/>
    </row>
    <row r="909" spans="6:6">
      <c r="F909" s="82"/>
    </row>
    <row r="910" spans="6:6">
      <c r="F910" s="82"/>
    </row>
    <row r="911" spans="6:6">
      <c r="F911" s="82"/>
    </row>
    <row r="912" spans="6:6">
      <c r="F912" s="82"/>
    </row>
    <row r="913" spans="6:6">
      <c r="F913" s="82"/>
    </row>
    <row r="914" spans="6:6">
      <c r="F914" s="82"/>
    </row>
    <row r="915" spans="6:6">
      <c r="F915" s="82"/>
    </row>
    <row r="916" spans="6:6">
      <c r="F916" s="82"/>
    </row>
    <row r="917" spans="6:6">
      <c r="F917" s="82"/>
    </row>
    <row r="918" spans="6:6">
      <c r="F918" s="82"/>
    </row>
    <row r="919" spans="6:6">
      <c r="F919" s="82"/>
    </row>
    <row r="920" spans="6:6">
      <c r="F920" s="82"/>
    </row>
    <row r="921" spans="6:6">
      <c r="F921" s="82"/>
    </row>
    <row r="922" spans="6:6">
      <c r="F922" s="82"/>
    </row>
    <row r="923" spans="6:6">
      <c r="F923" s="82"/>
    </row>
    <row r="924" spans="6:6">
      <c r="F924" s="82"/>
    </row>
    <row r="925" spans="6:6">
      <c r="F925" s="82"/>
    </row>
    <row r="926" spans="6:6">
      <c r="F926" s="82"/>
    </row>
    <row r="927" spans="6:6">
      <c r="F927" s="82"/>
    </row>
    <row r="928" spans="6:6">
      <c r="F928" s="82"/>
    </row>
    <row r="929" spans="6:6">
      <c r="F929" s="82"/>
    </row>
    <row r="930" spans="6:6">
      <c r="F930" s="82"/>
    </row>
    <row r="931" spans="6:6">
      <c r="F931" s="82"/>
    </row>
    <row r="932" spans="6:6">
      <c r="F932" s="82"/>
    </row>
    <row r="933" spans="6:6">
      <c r="F933" s="82"/>
    </row>
    <row r="934" spans="6:6">
      <c r="F934" s="82"/>
    </row>
    <row r="935" spans="6:6">
      <c r="F935" s="82"/>
    </row>
    <row r="936" spans="6:6">
      <c r="F936" s="82"/>
    </row>
    <row r="937" spans="6:6">
      <c r="F937" s="82"/>
    </row>
    <row r="938" spans="6:6">
      <c r="F938" s="82"/>
    </row>
    <row r="939" spans="6:6">
      <c r="F939" s="82"/>
    </row>
    <row r="940" spans="6:6">
      <c r="F940" s="82"/>
    </row>
    <row r="941" spans="6:6">
      <c r="F941" s="82"/>
    </row>
    <row r="942" spans="6:6">
      <c r="F942" s="82"/>
    </row>
    <row r="943" spans="6:6">
      <c r="F943" s="82"/>
    </row>
    <row r="944" spans="6:6">
      <c r="F944" s="82"/>
    </row>
    <row r="945" spans="6:6">
      <c r="F945" s="82"/>
    </row>
    <row r="946" spans="6:6">
      <c r="F946" s="82"/>
    </row>
    <row r="947" spans="6:6">
      <c r="F947" s="82"/>
    </row>
    <row r="948" spans="6:6">
      <c r="F948" s="82"/>
    </row>
    <row r="949" spans="6:6">
      <c r="F949" s="82"/>
    </row>
    <row r="950" spans="6:6">
      <c r="F950" s="82"/>
    </row>
    <row r="951" spans="6:6">
      <c r="F951" s="82"/>
    </row>
    <row r="952" spans="6:6">
      <c r="F952" s="82"/>
    </row>
    <row r="953" spans="6:6">
      <c r="F953" s="82"/>
    </row>
    <row r="954" spans="6:6">
      <c r="F954" s="82"/>
    </row>
    <row r="955" spans="6:6">
      <c r="F955" s="82"/>
    </row>
    <row r="956" spans="6:6">
      <c r="F956" s="82"/>
    </row>
    <row r="957" spans="6:6">
      <c r="F957" s="82"/>
    </row>
    <row r="958" spans="6:6">
      <c r="F958" s="82"/>
    </row>
    <row r="959" spans="6:6">
      <c r="F959" s="82"/>
    </row>
    <row r="960" spans="6:6">
      <c r="F960" s="82"/>
    </row>
    <row r="961" spans="6:6">
      <c r="F961" s="82"/>
    </row>
    <row r="962" spans="6:6">
      <c r="F962" s="82"/>
    </row>
    <row r="963" spans="6:6">
      <c r="F963" s="82"/>
    </row>
    <row r="964" spans="6:6">
      <c r="F964" s="82"/>
    </row>
    <row r="965" spans="6:6">
      <c r="F965" s="82"/>
    </row>
    <row r="966" spans="6:6">
      <c r="F966" s="82"/>
    </row>
    <row r="967" spans="6:6">
      <c r="F967" s="82"/>
    </row>
    <row r="968" spans="6:6">
      <c r="F968" s="82"/>
    </row>
    <row r="969" spans="6:6">
      <c r="F969" s="82"/>
    </row>
    <row r="970" spans="6:6">
      <c r="F970" s="82"/>
    </row>
    <row r="971" spans="6:6">
      <c r="F971" s="82"/>
    </row>
    <row r="972" spans="6:6">
      <c r="F972" s="82"/>
    </row>
    <row r="973" spans="6:6">
      <c r="F973" s="82"/>
    </row>
    <row r="974" spans="6:6">
      <c r="F974" s="82"/>
    </row>
    <row r="975" spans="6:6">
      <c r="F975" s="82"/>
    </row>
    <row r="976" spans="6:6">
      <c r="F976" s="82"/>
    </row>
    <row r="977" spans="6:6">
      <c r="F977" s="82"/>
    </row>
    <row r="978" spans="6:6">
      <c r="F978" s="82"/>
    </row>
    <row r="979" spans="6:6">
      <c r="F979" s="82"/>
    </row>
    <row r="980" spans="6:6">
      <c r="F980" s="82"/>
    </row>
    <row r="981" spans="6:6">
      <c r="F981" s="82"/>
    </row>
    <row r="982" spans="6:6">
      <c r="F982" s="82"/>
    </row>
    <row r="983" spans="6:6">
      <c r="F983" s="82"/>
    </row>
    <row r="984" spans="6:6">
      <c r="F984" s="82"/>
    </row>
    <row r="985" spans="6:6">
      <c r="F985" s="82"/>
    </row>
    <row r="986" spans="6:6">
      <c r="F986" s="82"/>
    </row>
    <row r="987" spans="6:6">
      <c r="F987" s="82"/>
    </row>
    <row r="988" spans="6:6">
      <c r="F988" s="82"/>
    </row>
    <row r="989" spans="6:6">
      <c r="F989" s="82"/>
    </row>
    <row r="990" spans="6:6">
      <c r="F990" s="82"/>
    </row>
    <row r="991" spans="6:6">
      <c r="F991" s="82"/>
    </row>
    <row r="992" spans="6:6">
      <c r="F992" s="82"/>
    </row>
    <row r="993" spans="6:6">
      <c r="F993" s="82"/>
    </row>
    <row r="994" spans="6:6">
      <c r="F994" s="82"/>
    </row>
    <row r="995" spans="6:6">
      <c r="F995" s="82"/>
    </row>
    <row r="996" spans="6:6">
      <c r="F996" s="82"/>
    </row>
    <row r="997" spans="6:6">
      <c r="F997" s="82"/>
    </row>
    <row r="998" spans="6:6">
      <c r="F998" s="82"/>
    </row>
    <row r="999" spans="6:6">
      <c r="F999" s="82"/>
    </row>
    <row r="1000" spans="6:6">
      <c r="F1000" s="82"/>
    </row>
    <row r="1001" spans="6:6">
      <c r="F1001" s="82"/>
    </row>
    <row r="1002" spans="6:6">
      <c r="F1002" s="82"/>
    </row>
    <row r="1003" spans="6:6">
      <c r="F1003" s="82"/>
    </row>
    <row r="1004" spans="6:6">
      <c r="F1004" s="82"/>
    </row>
    <row r="1005" spans="6:6">
      <c r="F1005" s="82"/>
    </row>
    <row r="1006" spans="6:6">
      <c r="F1006" s="82"/>
    </row>
    <row r="1007" spans="6:6">
      <c r="F1007" s="82"/>
    </row>
    <row r="1008" spans="6:6">
      <c r="F1008" s="82"/>
    </row>
    <row r="1009" spans="6:6">
      <c r="F1009" s="82"/>
    </row>
    <row r="1010" spans="6:6">
      <c r="F1010" s="82"/>
    </row>
    <row r="1011" spans="6:6">
      <c r="F1011" s="82"/>
    </row>
    <row r="1012" spans="6:6">
      <c r="F1012" s="82"/>
    </row>
    <row r="1013" spans="6:6">
      <c r="F1013" s="82"/>
    </row>
    <row r="1014" spans="6:6">
      <c r="F1014" s="82"/>
    </row>
    <row r="1015" spans="6:6">
      <c r="F1015" s="82"/>
    </row>
    <row r="1016" spans="6:6">
      <c r="F1016" s="82"/>
    </row>
    <row r="1017" spans="6:6">
      <c r="F1017" s="82"/>
    </row>
    <row r="1018" spans="6:6">
      <c r="F1018" s="82"/>
    </row>
    <row r="1019" spans="6:6">
      <c r="F1019" s="82"/>
    </row>
    <row r="1020" spans="6:6">
      <c r="F1020" s="82"/>
    </row>
    <row r="1021" spans="6:6">
      <c r="F1021" s="82"/>
    </row>
    <row r="1022" spans="6:6">
      <c r="F1022" s="82"/>
    </row>
    <row r="1023" spans="6:6">
      <c r="F1023" s="82"/>
    </row>
    <row r="1024" spans="6:6">
      <c r="F1024" s="82"/>
    </row>
    <row r="1025" spans="6:6">
      <c r="F1025" s="82"/>
    </row>
    <row r="1026" spans="6:6">
      <c r="F1026" s="82"/>
    </row>
    <row r="1027" spans="6:6">
      <c r="F1027" s="82"/>
    </row>
    <row r="1028" spans="6:6">
      <c r="F1028" s="82"/>
    </row>
    <row r="1029" spans="6:6">
      <c r="F1029" s="82"/>
    </row>
    <row r="1030" spans="6:6">
      <c r="F1030" s="82"/>
    </row>
    <row r="1031" spans="6:6">
      <c r="F1031" s="82"/>
    </row>
    <row r="1032" spans="6:6">
      <c r="F1032" s="82"/>
    </row>
    <row r="1033" spans="6:6">
      <c r="F1033" s="82"/>
    </row>
    <row r="1034" spans="6:6">
      <c r="F1034" s="82"/>
    </row>
    <row r="1035" spans="6:6">
      <c r="F1035" s="82"/>
    </row>
    <row r="1036" spans="6:6">
      <c r="F1036" s="82"/>
    </row>
    <row r="1037" spans="6:6">
      <c r="F1037" s="82"/>
    </row>
    <row r="1038" spans="6:6">
      <c r="F1038" s="82"/>
    </row>
    <row r="1039" spans="6:6">
      <c r="F1039" s="82"/>
    </row>
    <row r="1040" spans="6:6">
      <c r="F1040" s="82"/>
    </row>
    <row r="1041" spans="6:6">
      <c r="F1041" s="82"/>
    </row>
    <row r="1042" spans="6:6">
      <c r="F1042" s="82"/>
    </row>
    <row r="1043" spans="6:6">
      <c r="F1043" s="82"/>
    </row>
    <row r="1044" spans="6:6">
      <c r="F1044" s="82"/>
    </row>
    <row r="1045" spans="6:6">
      <c r="F1045" s="82"/>
    </row>
    <row r="1046" spans="6:6">
      <c r="F1046" s="82"/>
    </row>
    <row r="1047" spans="6:6">
      <c r="F1047" s="82"/>
    </row>
    <row r="1048" spans="6:6">
      <c r="F1048" s="82"/>
    </row>
    <row r="1049" spans="6:6">
      <c r="F1049" s="82"/>
    </row>
    <row r="1050" spans="6:6">
      <c r="F1050" s="82"/>
    </row>
    <row r="1051" spans="6:6">
      <c r="F1051" s="82"/>
    </row>
    <row r="1052" spans="6:6">
      <c r="F1052" s="82"/>
    </row>
    <row r="1053" spans="6:6">
      <c r="F1053" s="82"/>
    </row>
    <row r="1054" spans="6:6">
      <c r="F1054" s="82"/>
    </row>
    <row r="1055" spans="6:6">
      <c r="F1055" s="82"/>
    </row>
    <row r="1056" spans="6:6">
      <c r="F1056" s="82"/>
    </row>
    <row r="1057" spans="6:6">
      <c r="F1057" s="82"/>
    </row>
    <row r="1058" spans="6:6">
      <c r="F1058" s="82"/>
    </row>
    <row r="1059" spans="6:6">
      <c r="F1059" s="82"/>
    </row>
    <row r="1060" spans="6:6">
      <c r="F1060" s="82"/>
    </row>
    <row r="1061" spans="6:6">
      <c r="F1061" s="82"/>
    </row>
    <row r="1062" spans="6:6">
      <c r="F1062" s="82"/>
    </row>
    <row r="1063" spans="6:6">
      <c r="F1063" s="82"/>
    </row>
    <row r="1064" spans="6:6">
      <c r="F1064" s="82"/>
    </row>
    <row r="1065" spans="6:6">
      <c r="F1065" s="82"/>
    </row>
    <row r="1066" spans="6:6">
      <c r="F1066" s="82"/>
    </row>
    <row r="1067" spans="6:6">
      <c r="F1067" s="82"/>
    </row>
    <row r="1068" spans="6:6">
      <c r="F1068" s="82"/>
    </row>
    <row r="1069" spans="6:6">
      <c r="F1069" s="82"/>
    </row>
    <row r="1070" spans="6:6">
      <c r="F1070" s="82"/>
    </row>
    <row r="1071" spans="6:6">
      <c r="F1071" s="82"/>
    </row>
    <row r="1072" spans="6:6">
      <c r="F1072" s="82"/>
    </row>
    <row r="1073" spans="6:6">
      <c r="F1073" s="82"/>
    </row>
    <row r="1074" spans="6:6">
      <c r="F1074" s="82"/>
    </row>
    <row r="1075" spans="6:6">
      <c r="F1075" s="82"/>
    </row>
    <row r="1076" spans="6:6">
      <c r="F1076" s="82"/>
    </row>
    <row r="1077" spans="6:6">
      <c r="F1077" s="82"/>
    </row>
    <row r="1078" spans="6:6">
      <c r="F1078" s="82"/>
    </row>
    <row r="1079" spans="6:6">
      <c r="F1079" s="82"/>
    </row>
    <row r="1080" spans="6:6">
      <c r="F1080" s="82"/>
    </row>
    <row r="1081" spans="6:6">
      <c r="F1081" s="82"/>
    </row>
    <row r="1082" spans="6:6">
      <c r="F1082" s="82"/>
    </row>
    <row r="1083" spans="6:6">
      <c r="F1083" s="82"/>
    </row>
    <row r="1084" spans="6:6">
      <c r="F1084" s="82"/>
    </row>
    <row r="1085" spans="6:6">
      <c r="F1085" s="82"/>
    </row>
    <row r="1086" spans="6:6">
      <c r="F1086" s="82"/>
    </row>
    <row r="1087" spans="6:6">
      <c r="F1087" s="82"/>
    </row>
    <row r="1088" spans="6:6">
      <c r="F1088" s="82"/>
    </row>
    <row r="1089" spans="6:6">
      <c r="F1089" s="82"/>
    </row>
    <row r="1090" spans="6:6">
      <c r="F1090" s="82"/>
    </row>
    <row r="1091" spans="6:6">
      <c r="F1091" s="82"/>
    </row>
    <row r="1092" spans="6:6">
      <c r="F1092" s="82"/>
    </row>
    <row r="1093" spans="6:6">
      <c r="F1093" s="82"/>
    </row>
    <row r="1094" spans="6:6">
      <c r="F1094" s="82"/>
    </row>
    <row r="1095" spans="6:6">
      <c r="F1095" s="82"/>
    </row>
    <row r="1096" spans="6:6">
      <c r="F1096" s="82"/>
    </row>
    <row r="1097" spans="6:6">
      <c r="F1097" s="82"/>
    </row>
    <row r="1098" spans="6:6">
      <c r="F1098" s="82"/>
    </row>
    <row r="1099" spans="6:6">
      <c r="F1099" s="82"/>
    </row>
    <row r="1100" spans="6:6">
      <c r="F1100" s="82"/>
    </row>
    <row r="1101" spans="6:6">
      <c r="F1101" s="82"/>
    </row>
    <row r="1102" spans="6:6">
      <c r="F1102" s="82"/>
    </row>
    <row r="1103" spans="6:6">
      <c r="F1103" s="82"/>
    </row>
    <row r="1104" spans="6:6">
      <c r="F1104" s="82"/>
    </row>
    <row r="1105" spans="6:6">
      <c r="F1105" s="82"/>
    </row>
    <row r="1106" spans="6:6">
      <c r="F1106" s="82"/>
    </row>
    <row r="1107" spans="6:6">
      <c r="F1107" s="82"/>
    </row>
    <row r="1108" spans="6:6">
      <c r="F1108" s="82"/>
    </row>
    <row r="1109" spans="6:6">
      <c r="F1109" s="82"/>
    </row>
    <row r="1110" spans="6:6">
      <c r="F1110" s="82"/>
    </row>
    <row r="1111" spans="6:6">
      <c r="F1111" s="82"/>
    </row>
    <row r="1112" spans="6:6">
      <c r="F1112" s="82"/>
    </row>
    <row r="1113" spans="6:6">
      <c r="F1113" s="82"/>
    </row>
    <row r="1114" spans="6:6">
      <c r="F1114" s="82"/>
    </row>
    <row r="1115" spans="6:6">
      <c r="F1115" s="82"/>
    </row>
    <row r="1116" spans="6:6">
      <c r="F1116" s="82"/>
    </row>
    <row r="1117" spans="6:6">
      <c r="F1117" s="82"/>
    </row>
    <row r="1118" spans="6:6">
      <c r="F1118" s="82"/>
    </row>
    <row r="1119" spans="6:6">
      <c r="F1119" s="82"/>
    </row>
    <row r="1120" spans="6:6">
      <c r="F1120" s="82"/>
    </row>
    <row r="1121" spans="6:6">
      <c r="F1121" s="82"/>
    </row>
    <row r="1122" spans="6:6">
      <c r="F1122" s="82"/>
    </row>
    <row r="1123" spans="6:6">
      <c r="F1123" s="82"/>
    </row>
    <row r="1124" spans="6:6">
      <c r="F1124" s="82"/>
    </row>
    <row r="1125" spans="6:6">
      <c r="F1125" s="82"/>
    </row>
    <row r="1126" spans="6:6">
      <c r="F1126" s="82"/>
    </row>
    <row r="1127" spans="6:6">
      <c r="F1127" s="82"/>
    </row>
    <row r="1128" spans="6:6">
      <c r="F1128" s="82"/>
    </row>
    <row r="1129" spans="6:6">
      <c r="F1129" s="82"/>
    </row>
    <row r="1130" spans="6:6">
      <c r="F1130" s="82"/>
    </row>
    <row r="1131" spans="6:6">
      <c r="F1131" s="82"/>
    </row>
    <row r="1132" spans="6:6">
      <c r="F1132" s="82"/>
    </row>
    <row r="1133" spans="6:6">
      <c r="F1133" s="82"/>
    </row>
    <row r="1134" spans="6:6">
      <c r="F1134" s="82"/>
    </row>
    <row r="1135" spans="6:6">
      <c r="F1135" s="82"/>
    </row>
    <row r="1136" spans="6:6">
      <c r="F1136" s="82"/>
    </row>
    <row r="1137" spans="6:6">
      <c r="F1137" s="82"/>
    </row>
    <row r="1138" spans="6:6">
      <c r="F1138" s="82"/>
    </row>
    <row r="1139" spans="6:6">
      <c r="F1139" s="82"/>
    </row>
    <row r="1140" spans="6:6">
      <c r="F1140" s="82"/>
    </row>
    <row r="1141" spans="6:6">
      <c r="F1141" s="82"/>
    </row>
    <row r="1142" spans="6:6">
      <c r="F1142" s="82"/>
    </row>
    <row r="1143" spans="6:6">
      <c r="F1143" s="82"/>
    </row>
    <row r="1144" spans="6:6">
      <c r="F1144" s="82"/>
    </row>
    <row r="1145" spans="6:6">
      <c r="F1145" s="82"/>
    </row>
    <row r="1146" spans="6:6">
      <c r="F1146" s="82"/>
    </row>
    <row r="1147" spans="6:6">
      <c r="F1147" s="82"/>
    </row>
    <row r="1148" spans="6:6">
      <c r="F1148" s="82"/>
    </row>
    <row r="1149" spans="6:6">
      <c r="F1149" s="82"/>
    </row>
    <row r="1150" spans="6:6">
      <c r="F1150" s="82"/>
    </row>
    <row r="1151" spans="6:6">
      <c r="F1151" s="82"/>
    </row>
    <row r="1152" spans="6:6">
      <c r="F1152" s="82"/>
    </row>
    <row r="1153" spans="6:6">
      <c r="F1153" s="82"/>
    </row>
    <row r="1154" spans="6:6">
      <c r="F1154" s="82"/>
    </row>
    <row r="1155" spans="6:6">
      <c r="F1155" s="82"/>
    </row>
    <row r="1156" spans="6:6">
      <c r="F1156" s="82"/>
    </row>
    <row r="1157" spans="6:6">
      <c r="F1157" s="82"/>
    </row>
    <row r="1158" spans="6:6">
      <c r="F1158" s="82"/>
    </row>
    <row r="1159" spans="6:6">
      <c r="F1159" s="82"/>
    </row>
    <row r="1160" spans="6:6">
      <c r="F1160" s="82"/>
    </row>
    <row r="1161" spans="6:6">
      <c r="F1161" s="82"/>
    </row>
    <row r="1162" spans="6:6">
      <c r="F1162" s="82"/>
    </row>
    <row r="1163" spans="6:6">
      <c r="F1163" s="82"/>
    </row>
    <row r="1164" spans="6:6">
      <c r="F1164" s="82"/>
    </row>
  </sheetData>
  <pageMargins left="0.75" right="0.75" top="1" bottom="1" header="0" footer="0"/>
  <pageSetup paperSize="9" scale="68" orientation="portrait" r:id="rId1"/>
  <headerFooter alignWithMargins="0">
    <oddFooter>&amp;C&amp;P</oddFooter>
  </headerFooter>
  <rowBreaks count="6" manualBreakCount="6">
    <brk id="20" max="5" man="1"/>
    <brk id="69" max="5" man="1"/>
    <brk id="96" max="5" man="1"/>
    <brk id="154" max="5" man="1"/>
    <brk id="168" max="5" man="1"/>
    <brk id="19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7"/>
  <sheetViews>
    <sheetView tabSelected="1" view="pageBreakPreview" zoomScale="90" zoomScaleNormal="90" zoomScaleSheetLayoutView="90" zoomScalePageLayoutView="50" workbookViewId="0">
      <selection activeCell="G12" sqref="G12"/>
    </sheetView>
  </sheetViews>
  <sheetFormatPr defaultColWidth="9.140625" defaultRowHeight="15.75"/>
  <cols>
    <col min="1" max="1" width="5.140625" style="305" customWidth="1"/>
    <col min="2" max="2" width="68.140625" style="61" customWidth="1"/>
    <col min="3" max="3" width="9.42578125" style="81" customWidth="1"/>
    <col min="4" max="4" width="9.85546875" style="84" customWidth="1"/>
    <col min="5" max="5" width="12.28515625" style="84" customWidth="1"/>
    <col min="6" max="6" width="12.5703125" style="320" customWidth="1"/>
    <col min="7" max="7" width="44.5703125" style="61" customWidth="1"/>
    <col min="8" max="16384" width="9.140625" style="61"/>
  </cols>
  <sheetData>
    <row r="1" spans="1:7" s="348" customFormat="1" ht="20.25">
      <c r="A1" s="321" t="s">
        <v>684</v>
      </c>
      <c r="B1" s="322" t="s">
        <v>685</v>
      </c>
      <c r="C1" s="344"/>
      <c r="D1" s="345"/>
      <c r="E1" s="345"/>
      <c r="F1" s="346"/>
      <c r="G1" s="347"/>
    </row>
    <row r="2" spans="1:7">
      <c r="A2" s="81"/>
      <c r="F2" s="82"/>
      <c r="G2" s="80"/>
    </row>
    <row r="3" spans="1:7">
      <c r="A3" s="81">
        <v>1</v>
      </c>
      <c r="B3" s="323" t="s">
        <v>680</v>
      </c>
      <c r="F3" s="82"/>
      <c r="G3" s="80"/>
    </row>
    <row r="4" spans="1:7">
      <c r="A4" s="81"/>
      <c r="B4" s="323"/>
      <c r="F4" s="82"/>
      <c r="G4" s="80"/>
    </row>
    <row r="5" spans="1:7">
      <c r="A5" s="81">
        <v>2</v>
      </c>
      <c r="B5" s="323" t="s">
        <v>585</v>
      </c>
      <c r="F5" s="82"/>
      <c r="G5" s="80"/>
    </row>
    <row r="6" spans="1:7" ht="16.5" thickBot="1">
      <c r="A6" s="324"/>
      <c r="B6" s="325"/>
      <c r="C6" s="324"/>
      <c r="D6" s="326"/>
      <c r="E6" s="326"/>
      <c r="F6" s="326"/>
      <c r="G6" s="80"/>
    </row>
    <row r="7" spans="1:7" ht="16.5" thickTop="1">
      <c r="A7" s="81"/>
      <c r="F7" s="82"/>
      <c r="G7" s="80"/>
    </row>
    <row r="8" spans="1:7">
      <c r="A8" s="81"/>
      <c r="D8" s="327" t="s">
        <v>0</v>
      </c>
      <c r="E8" s="327"/>
      <c r="F8" s="328"/>
      <c r="G8" s="80"/>
    </row>
    <row r="9" spans="1:7" ht="51" customHeight="1">
      <c r="A9" s="81"/>
      <c r="B9" s="357" t="s">
        <v>749</v>
      </c>
      <c r="D9" s="327"/>
      <c r="E9" s="327"/>
      <c r="F9" s="328"/>
      <c r="G9" s="80"/>
    </row>
    <row r="10" spans="1:7">
      <c r="A10" s="45"/>
      <c r="B10" s="80"/>
      <c r="C10" s="45"/>
      <c r="D10" s="328"/>
      <c r="E10" s="328"/>
      <c r="F10" s="328"/>
      <c r="G10" s="80"/>
    </row>
    <row r="11" spans="1:7">
      <c r="A11" s="329">
        <v>1</v>
      </c>
      <c r="B11" s="60" t="s">
        <v>680</v>
      </c>
      <c r="F11" s="82"/>
      <c r="G11" s="80"/>
    </row>
    <row r="12" spans="1:7">
      <c r="A12" s="333"/>
      <c r="F12" s="82"/>
      <c r="G12" s="80"/>
    </row>
    <row r="13" spans="1:7" ht="32.25" thickBot="1">
      <c r="A13" s="334"/>
      <c r="B13" s="335" t="s">
        <v>7</v>
      </c>
      <c r="C13" s="336" t="s">
        <v>25</v>
      </c>
      <c r="D13" s="337" t="s">
        <v>8</v>
      </c>
      <c r="E13" s="337" t="s">
        <v>9</v>
      </c>
      <c r="F13" s="337" t="s">
        <v>10</v>
      </c>
      <c r="G13" s="80"/>
    </row>
    <row r="14" spans="1:7" ht="16.5" thickTop="1">
      <c r="A14" s="220"/>
      <c r="B14" s="338" t="s">
        <v>703</v>
      </c>
      <c r="C14" s="119"/>
      <c r="D14" s="71"/>
      <c r="E14" s="71"/>
      <c r="F14" s="119"/>
      <c r="G14" s="80"/>
    </row>
    <row r="15" spans="1:7" ht="89.25">
      <c r="A15" s="360">
        <v>101</v>
      </c>
      <c r="B15" s="358" t="s">
        <v>704</v>
      </c>
      <c r="C15" s="227" t="s">
        <v>3</v>
      </c>
      <c r="D15" s="82">
        <v>5</v>
      </c>
      <c r="E15" s="82"/>
      <c r="F15" s="119"/>
      <c r="G15" s="80"/>
    </row>
    <row r="16" spans="1:7" ht="25.5">
      <c r="A16" s="306"/>
      <c r="B16" s="359" t="s">
        <v>746</v>
      </c>
      <c r="C16" s="227"/>
      <c r="D16" s="82"/>
      <c r="E16" s="82"/>
      <c r="F16" s="119"/>
      <c r="G16" s="80"/>
    </row>
    <row r="17" spans="1:7">
      <c r="A17" s="360">
        <v>102</v>
      </c>
      <c r="B17" s="358" t="s">
        <v>705</v>
      </c>
      <c r="C17" s="227" t="s">
        <v>3</v>
      </c>
      <c r="D17" s="82">
        <v>1</v>
      </c>
      <c r="E17" s="82"/>
      <c r="F17" s="119"/>
      <c r="G17" s="80"/>
    </row>
    <row r="18" spans="1:7" ht="18" customHeight="1">
      <c r="A18" s="306"/>
      <c r="B18" s="359" t="s">
        <v>746</v>
      </c>
      <c r="C18" s="227"/>
      <c r="D18" s="82"/>
      <c r="E18" s="82"/>
      <c r="F18" s="119"/>
      <c r="G18" s="80"/>
    </row>
    <row r="19" spans="1:7" ht="89.25">
      <c r="A19" s="306">
        <v>103</v>
      </c>
      <c r="B19" s="358" t="s">
        <v>706</v>
      </c>
      <c r="C19" s="227" t="s">
        <v>3</v>
      </c>
      <c r="D19" s="82">
        <v>1</v>
      </c>
      <c r="E19" s="82"/>
      <c r="F19" s="119"/>
      <c r="G19" s="80"/>
    </row>
    <row r="20" spans="1:7">
      <c r="A20" s="306"/>
      <c r="B20" s="339"/>
      <c r="C20" s="45"/>
      <c r="D20" s="82"/>
      <c r="E20" s="82"/>
      <c r="F20" s="82"/>
      <c r="G20" s="80"/>
    </row>
    <row r="21" spans="1:7">
      <c r="A21" s="306"/>
      <c r="B21" s="338" t="s">
        <v>707</v>
      </c>
      <c r="C21" s="45"/>
      <c r="D21" s="82"/>
      <c r="E21" s="82"/>
      <c r="F21" s="71"/>
      <c r="G21" s="80"/>
    </row>
    <row r="22" spans="1:7" ht="78.75">
      <c r="A22" s="306">
        <v>104</v>
      </c>
      <c r="B22" s="339" t="s">
        <v>708</v>
      </c>
      <c r="C22" s="227" t="s">
        <v>3</v>
      </c>
      <c r="D22" s="315">
        <v>5</v>
      </c>
      <c r="E22" s="315"/>
      <c r="F22" s="119"/>
      <c r="G22" s="80"/>
    </row>
    <row r="23" spans="1:7" ht="47.25">
      <c r="A23" s="306">
        <v>105</v>
      </c>
      <c r="B23" s="339" t="s">
        <v>709</v>
      </c>
      <c r="C23" s="227" t="s">
        <v>3</v>
      </c>
      <c r="D23" s="315">
        <v>5</v>
      </c>
      <c r="E23" s="315"/>
      <c r="F23" s="119"/>
      <c r="G23" s="80"/>
    </row>
    <row r="24" spans="1:7">
      <c r="A24" s="306"/>
      <c r="B24" s="339"/>
      <c r="C24" s="227"/>
      <c r="D24" s="315"/>
      <c r="E24" s="315"/>
      <c r="F24" s="82"/>
      <c r="G24" s="80"/>
    </row>
    <row r="25" spans="1:7">
      <c r="A25" s="306"/>
      <c r="B25" s="338" t="s">
        <v>710</v>
      </c>
      <c r="C25" s="227"/>
      <c r="D25" s="315"/>
      <c r="E25" s="315"/>
      <c r="F25" s="71"/>
      <c r="G25" s="80"/>
    </row>
    <row r="26" spans="1:7" ht="78.75">
      <c r="A26" s="306">
        <v>106</v>
      </c>
      <c r="B26" s="80" t="s">
        <v>711</v>
      </c>
      <c r="C26" s="227" t="s">
        <v>3</v>
      </c>
      <c r="D26" s="315">
        <v>3</v>
      </c>
      <c r="E26" s="315"/>
      <c r="F26" s="119"/>
      <c r="G26" s="80"/>
    </row>
    <row r="27" spans="1:7" ht="47.25">
      <c r="A27" s="306">
        <v>107</v>
      </c>
      <c r="B27" s="80" t="s">
        <v>712</v>
      </c>
      <c r="C27" s="227" t="s">
        <v>3</v>
      </c>
      <c r="D27" s="315">
        <v>3</v>
      </c>
      <c r="E27" s="315"/>
      <c r="F27" s="119"/>
      <c r="G27" s="80"/>
    </row>
    <row r="28" spans="1:7">
      <c r="A28" s="360">
        <v>108</v>
      </c>
      <c r="B28" s="61" t="s">
        <v>688</v>
      </c>
      <c r="C28" s="227" t="s">
        <v>3</v>
      </c>
      <c r="D28" s="315">
        <v>1</v>
      </c>
      <c r="E28" s="315"/>
      <c r="F28" s="119"/>
      <c r="G28" s="80"/>
    </row>
    <row r="29" spans="1:7" ht="15.75" customHeight="1">
      <c r="A29" s="306"/>
      <c r="B29" s="359" t="s">
        <v>747</v>
      </c>
      <c r="C29" s="227"/>
      <c r="D29" s="315"/>
      <c r="E29" s="315"/>
      <c r="F29" s="119"/>
      <c r="G29" s="80"/>
    </row>
    <row r="30" spans="1:7">
      <c r="A30" s="306"/>
      <c r="C30" s="227"/>
      <c r="D30" s="315"/>
      <c r="E30" s="315"/>
      <c r="F30" s="82"/>
      <c r="G30" s="80"/>
    </row>
    <row r="31" spans="1:7">
      <c r="A31" s="306"/>
      <c r="B31" s="340" t="s">
        <v>713</v>
      </c>
      <c r="C31" s="227"/>
      <c r="D31" s="315"/>
      <c r="E31" s="315"/>
      <c r="F31" s="315"/>
      <c r="G31" s="80"/>
    </row>
    <row r="32" spans="1:7">
      <c r="A32" s="306"/>
      <c r="B32" s="340"/>
      <c r="C32" s="227"/>
      <c r="D32" s="315"/>
      <c r="E32" s="315"/>
      <c r="F32" s="315"/>
      <c r="G32" s="80"/>
    </row>
    <row r="33" spans="1:7" ht="31.5">
      <c r="A33" s="306"/>
      <c r="B33" s="340" t="s">
        <v>714</v>
      </c>
      <c r="C33" s="227"/>
      <c r="D33" s="315"/>
      <c r="E33" s="315"/>
      <c r="F33" s="119"/>
      <c r="G33" s="80"/>
    </row>
    <row r="34" spans="1:7" ht="141.75">
      <c r="A34" s="360">
        <v>109</v>
      </c>
      <c r="B34" s="341" t="s">
        <v>715</v>
      </c>
      <c r="C34" s="227" t="s">
        <v>3</v>
      </c>
      <c r="D34" s="315">
        <v>1</v>
      </c>
      <c r="E34" s="315"/>
      <c r="F34" s="119"/>
      <c r="G34" s="80"/>
    </row>
    <row r="35" spans="1:7" ht="25.5">
      <c r="A35" s="306"/>
      <c r="B35" s="359" t="s">
        <v>746</v>
      </c>
      <c r="C35" s="227"/>
      <c r="D35" s="315"/>
      <c r="E35" s="315"/>
      <c r="F35" s="119"/>
      <c r="G35" s="80"/>
    </row>
    <row r="36" spans="1:7" ht="47.25">
      <c r="A36" s="306">
        <v>110</v>
      </c>
      <c r="B36" s="341" t="s">
        <v>716</v>
      </c>
      <c r="C36" s="227" t="s">
        <v>3</v>
      </c>
      <c r="D36" s="315">
        <v>2</v>
      </c>
      <c r="E36" s="315"/>
      <c r="F36" s="119"/>
      <c r="G36" s="80"/>
    </row>
    <row r="37" spans="1:7" ht="63">
      <c r="A37" s="306">
        <v>111</v>
      </c>
      <c r="B37" s="341" t="s">
        <v>748</v>
      </c>
      <c r="C37" s="227" t="s">
        <v>3</v>
      </c>
      <c r="D37" s="315">
        <v>1</v>
      </c>
      <c r="E37" s="315"/>
      <c r="F37" s="119"/>
      <c r="G37" s="80"/>
    </row>
    <row r="38" spans="1:7">
      <c r="A38" s="81"/>
      <c r="C38" s="306"/>
      <c r="D38" s="315"/>
      <c r="E38" s="315"/>
      <c r="F38" s="82"/>
      <c r="G38" s="80"/>
    </row>
    <row r="39" spans="1:7" ht="31.5">
      <c r="A39" s="81"/>
      <c r="B39" s="340" t="s">
        <v>717</v>
      </c>
      <c r="C39" s="306"/>
      <c r="D39" s="315"/>
      <c r="E39" s="315"/>
      <c r="F39" s="119"/>
      <c r="G39" s="80"/>
    </row>
    <row r="40" spans="1:7" ht="126">
      <c r="A40" s="81">
        <v>112</v>
      </c>
      <c r="B40" s="341" t="s">
        <v>718</v>
      </c>
      <c r="C40" s="227" t="s">
        <v>3</v>
      </c>
      <c r="D40" s="315">
        <v>1</v>
      </c>
      <c r="E40" s="315"/>
      <c r="F40" s="119"/>
      <c r="G40" s="80"/>
    </row>
    <row r="41" spans="1:7" ht="25.5">
      <c r="A41" s="81"/>
      <c r="B41" s="359" t="s">
        <v>746</v>
      </c>
      <c r="C41" s="227"/>
      <c r="D41" s="315"/>
      <c r="E41" s="315"/>
      <c r="F41" s="119"/>
      <c r="G41" s="80"/>
    </row>
    <row r="42" spans="1:7" ht="63">
      <c r="A42" s="306">
        <v>113</v>
      </c>
      <c r="B42" s="341" t="s">
        <v>719</v>
      </c>
      <c r="C42" s="227" t="s">
        <v>3</v>
      </c>
      <c r="D42" s="315">
        <v>1</v>
      </c>
      <c r="E42" s="315"/>
      <c r="F42" s="119"/>
      <c r="G42" s="80"/>
    </row>
    <row r="43" spans="1:7">
      <c r="A43" s="81"/>
      <c r="B43" s="341"/>
      <c r="C43" s="227"/>
      <c r="D43" s="315"/>
      <c r="E43" s="315"/>
      <c r="F43" s="82"/>
      <c r="G43" s="80"/>
    </row>
    <row r="44" spans="1:7">
      <c r="A44" s="81"/>
      <c r="B44" s="342" t="s">
        <v>720</v>
      </c>
      <c r="C44" s="306"/>
      <c r="D44" s="315"/>
      <c r="E44" s="315"/>
      <c r="F44" s="119"/>
      <c r="G44" s="80"/>
    </row>
    <row r="45" spans="1:7" ht="31.5">
      <c r="A45" s="361">
        <v>114</v>
      </c>
      <c r="B45" s="61" t="s">
        <v>721</v>
      </c>
      <c r="C45" s="227" t="s">
        <v>3</v>
      </c>
      <c r="D45" s="315">
        <v>1</v>
      </c>
      <c r="E45" s="315"/>
      <c r="F45" s="119"/>
      <c r="G45" s="80"/>
    </row>
    <row r="46" spans="1:7" ht="25.5">
      <c r="A46" s="81"/>
      <c r="B46" s="359" t="s">
        <v>746</v>
      </c>
      <c r="C46" s="227"/>
      <c r="D46" s="315"/>
      <c r="E46" s="315"/>
      <c r="F46" s="119"/>
      <c r="G46" s="80"/>
    </row>
    <row r="47" spans="1:7">
      <c r="A47" s="81">
        <v>115</v>
      </c>
      <c r="B47" s="103" t="s">
        <v>689</v>
      </c>
      <c r="C47" s="227" t="s">
        <v>22</v>
      </c>
      <c r="D47" s="315">
        <v>1</v>
      </c>
      <c r="E47" s="315"/>
      <c r="F47" s="119"/>
      <c r="G47" s="80"/>
    </row>
    <row r="48" spans="1:7" ht="63">
      <c r="A48" s="81">
        <v>116</v>
      </c>
      <c r="B48" s="339" t="s">
        <v>722</v>
      </c>
      <c r="C48" s="227" t="s">
        <v>3</v>
      </c>
      <c r="D48" s="315">
        <v>1</v>
      </c>
      <c r="E48" s="315"/>
      <c r="F48" s="119"/>
      <c r="G48" s="80"/>
    </row>
    <row r="49" spans="1:7">
      <c r="A49" s="361">
        <v>117</v>
      </c>
      <c r="B49" s="103" t="s">
        <v>690</v>
      </c>
      <c r="C49" s="227" t="s">
        <v>3</v>
      </c>
      <c r="D49" s="315">
        <v>1</v>
      </c>
      <c r="E49" s="315"/>
      <c r="F49" s="119"/>
      <c r="G49" s="80"/>
    </row>
    <row r="50" spans="1:7" ht="25.5">
      <c r="A50" s="81"/>
      <c r="B50" s="359" t="s">
        <v>746</v>
      </c>
      <c r="C50" s="227"/>
      <c r="D50" s="315"/>
      <c r="E50" s="315"/>
      <c r="F50" s="82"/>
      <c r="G50" s="80"/>
    </row>
    <row r="51" spans="1:7">
      <c r="A51" s="81"/>
      <c r="B51" s="359"/>
      <c r="C51" s="227"/>
      <c r="D51" s="315"/>
      <c r="E51" s="315"/>
      <c r="F51" s="82"/>
      <c r="G51" s="80"/>
    </row>
    <row r="52" spans="1:7">
      <c r="A52" s="81"/>
      <c r="B52" s="343" t="s">
        <v>723</v>
      </c>
      <c r="C52" s="227"/>
      <c r="D52" s="315"/>
      <c r="E52" s="315"/>
      <c r="F52" s="119"/>
      <c r="G52" s="80"/>
    </row>
    <row r="53" spans="1:7">
      <c r="A53" s="361">
        <v>118</v>
      </c>
      <c r="B53" s="103" t="s">
        <v>724</v>
      </c>
      <c r="C53" s="227" t="s">
        <v>3</v>
      </c>
      <c r="D53" s="315">
        <v>1</v>
      </c>
      <c r="E53" s="315"/>
      <c r="F53" s="119"/>
      <c r="G53" s="80"/>
    </row>
    <row r="54" spans="1:7" ht="25.5">
      <c r="A54" s="81"/>
      <c r="B54" s="359" t="s">
        <v>746</v>
      </c>
      <c r="C54" s="227"/>
      <c r="D54" s="315"/>
      <c r="E54" s="315"/>
      <c r="F54" s="119"/>
      <c r="G54" s="80"/>
    </row>
    <row r="55" spans="1:7">
      <c r="A55" s="361">
        <v>119</v>
      </c>
      <c r="B55" s="103" t="s">
        <v>725</v>
      </c>
      <c r="C55" s="227" t="s">
        <v>3</v>
      </c>
      <c r="D55" s="315">
        <v>1</v>
      </c>
      <c r="E55" s="315"/>
      <c r="F55" s="119"/>
      <c r="G55" s="80"/>
    </row>
    <row r="56" spans="1:7" ht="25.5">
      <c r="A56" s="81"/>
      <c r="B56" s="359" t="s">
        <v>746</v>
      </c>
      <c r="C56" s="227"/>
      <c r="D56" s="315"/>
      <c r="E56" s="315"/>
      <c r="F56" s="119"/>
      <c r="G56" s="80"/>
    </row>
    <row r="57" spans="1:7">
      <c r="A57" s="361">
        <v>120</v>
      </c>
      <c r="B57" s="103" t="s">
        <v>691</v>
      </c>
      <c r="C57" s="227" t="s">
        <v>3</v>
      </c>
      <c r="D57" s="315">
        <v>1</v>
      </c>
      <c r="E57" s="315"/>
      <c r="F57" s="119"/>
      <c r="G57" s="80"/>
    </row>
    <row r="58" spans="1:7" ht="25.5">
      <c r="A58" s="81"/>
      <c r="B58" s="359" t="s">
        <v>746</v>
      </c>
      <c r="C58" s="227"/>
      <c r="D58" s="315"/>
      <c r="E58" s="315"/>
      <c r="F58" s="119"/>
      <c r="G58" s="80"/>
    </row>
    <row r="59" spans="1:7">
      <c r="A59" s="361">
        <v>121</v>
      </c>
      <c r="B59" s="103" t="s">
        <v>692</v>
      </c>
      <c r="C59" s="227" t="s">
        <v>3</v>
      </c>
      <c r="D59" s="315">
        <v>1</v>
      </c>
      <c r="E59" s="315"/>
      <c r="F59" s="119"/>
      <c r="G59" s="80"/>
    </row>
    <row r="60" spans="1:7" ht="25.5">
      <c r="A60" s="81"/>
      <c r="B60" s="359" t="s">
        <v>746</v>
      </c>
      <c r="C60" s="227"/>
      <c r="D60" s="315"/>
      <c r="E60" s="315"/>
      <c r="F60" s="119"/>
      <c r="G60" s="80"/>
    </row>
    <row r="61" spans="1:7">
      <c r="A61" s="81"/>
      <c r="B61" s="103"/>
      <c r="C61" s="227"/>
      <c r="D61" s="315"/>
      <c r="E61" s="315"/>
      <c r="F61" s="82"/>
      <c r="G61" s="80"/>
    </row>
    <row r="62" spans="1:7">
      <c r="A62" s="81"/>
      <c r="B62" s="343" t="s">
        <v>726</v>
      </c>
      <c r="C62" s="227"/>
      <c r="D62" s="315"/>
      <c r="E62" s="315"/>
      <c r="F62" s="119"/>
      <c r="G62" s="80"/>
    </row>
    <row r="63" spans="1:7">
      <c r="A63" s="361">
        <v>122</v>
      </c>
      <c r="B63" s="103" t="s">
        <v>693</v>
      </c>
      <c r="C63" s="227" t="s">
        <v>3</v>
      </c>
      <c r="D63" s="315">
        <v>1</v>
      </c>
      <c r="E63" s="315"/>
      <c r="F63" s="119"/>
      <c r="G63" s="80"/>
    </row>
    <row r="64" spans="1:7" ht="25.5">
      <c r="A64" s="81"/>
      <c r="B64" s="359" t="s">
        <v>747</v>
      </c>
      <c r="C64" s="227"/>
      <c r="D64" s="315"/>
      <c r="E64" s="315"/>
      <c r="F64" s="119"/>
      <c r="G64" s="80"/>
    </row>
    <row r="65" spans="1:7" ht="63">
      <c r="A65" s="81">
        <v>123</v>
      </c>
      <c r="B65" s="339" t="s">
        <v>727</v>
      </c>
      <c r="C65" s="227" t="s">
        <v>3</v>
      </c>
      <c r="D65" s="315">
        <v>1</v>
      </c>
      <c r="E65" s="315"/>
      <c r="F65" s="119"/>
      <c r="G65" s="80"/>
    </row>
    <row r="66" spans="1:7">
      <c r="A66" s="81"/>
      <c r="B66" s="103"/>
      <c r="C66" s="227"/>
      <c r="D66" s="315"/>
      <c r="E66" s="315"/>
      <c r="F66" s="82"/>
      <c r="G66" s="80"/>
    </row>
    <row r="67" spans="1:7">
      <c r="A67" s="81"/>
      <c r="B67" s="343" t="s">
        <v>728</v>
      </c>
      <c r="C67" s="227"/>
      <c r="D67" s="315"/>
      <c r="E67" s="315"/>
      <c r="F67" s="119"/>
      <c r="G67" s="80"/>
    </row>
    <row r="68" spans="1:7" ht="78.75">
      <c r="A68" s="81">
        <v>124</v>
      </c>
      <c r="B68" s="339" t="s">
        <v>729</v>
      </c>
      <c r="C68" s="227" t="s">
        <v>3</v>
      </c>
      <c r="D68" s="315">
        <v>2</v>
      </c>
      <c r="E68" s="315"/>
      <c r="F68" s="119"/>
      <c r="G68" s="80"/>
    </row>
    <row r="69" spans="1:7" ht="78.75">
      <c r="A69" s="81">
        <v>125</v>
      </c>
      <c r="B69" s="339" t="s">
        <v>730</v>
      </c>
      <c r="C69" s="227" t="s">
        <v>3</v>
      </c>
      <c r="D69" s="315">
        <v>1</v>
      </c>
      <c r="E69" s="315"/>
      <c r="F69" s="119"/>
      <c r="G69" s="80"/>
    </row>
    <row r="70" spans="1:7" ht="63">
      <c r="A70" s="81">
        <v>126</v>
      </c>
      <c r="B70" s="339" t="s">
        <v>731</v>
      </c>
      <c r="C70" s="227" t="s">
        <v>3</v>
      </c>
      <c r="D70" s="315">
        <v>4</v>
      </c>
      <c r="E70" s="315"/>
      <c r="F70" s="119"/>
      <c r="G70" s="80"/>
    </row>
    <row r="71" spans="1:7">
      <c r="A71" s="81"/>
      <c r="B71" s="339"/>
      <c r="C71" s="227"/>
      <c r="D71" s="315"/>
      <c r="E71" s="315"/>
      <c r="F71" s="82"/>
      <c r="G71" s="80"/>
    </row>
    <row r="72" spans="1:7">
      <c r="A72" s="81"/>
      <c r="B72" s="342" t="s">
        <v>732</v>
      </c>
      <c r="C72" s="227"/>
      <c r="D72" s="315"/>
      <c r="E72" s="315"/>
      <c r="F72" s="119"/>
      <c r="G72" s="80"/>
    </row>
    <row r="73" spans="1:7" ht="63">
      <c r="A73" s="81">
        <v>127</v>
      </c>
      <c r="B73" s="339" t="s">
        <v>733</v>
      </c>
      <c r="C73" s="227" t="s">
        <v>3</v>
      </c>
      <c r="D73" s="315">
        <v>1</v>
      </c>
      <c r="E73" s="315"/>
      <c r="F73" s="119"/>
      <c r="G73" s="80"/>
    </row>
    <row r="74" spans="1:7" ht="63">
      <c r="A74" s="81">
        <v>128</v>
      </c>
      <c r="B74" s="339" t="s">
        <v>733</v>
      </c>
      <c r="C74" s="227" t="s">
        <v>3</v>
      </c>
      <c r="D74" s="315">
        <v>1</v>
      </c>
      <c r="E74" s="315"/>
      <c r="F74" s="119"/>
      <c r="G74" s="80"/>
    </row>
    <row r="75" spans="1:7">
      <c r="A75" s="361">
        <v>129</v>
      </c>
      <c r="B75" s="339" t="s">
        <v>734</v>
      </c>
      <c r="C75" s="227" t="s">
        <v>3</v>
      </c>
      <c r="D75" s="315">
        <v>1</v>
      </c>
      <c r="E75" s="315"/>
      <c r="F75" s="119"/>
      <c r="G75" s="80"/>
    </row>
    <row r="76" spans="1:7" ht="25.5">
      <c r="A76" s="81"/>
      <c r="B76" s="359" t="s">
        <v>746</v>
      </c>
      <c r="C76" s="227"/>
      <c r="D76" s="315"/>
      <c r="E76" s="315"/>
      <c r="F76" s="119"/>
      <c r="G76" s="80"/>
    </row>
    <row r="77" spans="1:7" s="80" customFormat="1" ht="78.75">
      <c r="A77" s="306">
        <v>130</v>
      </c>
      <c r="B77" s="339" t="s">
        <v>735</v>
      </c>
      <c r="C77" s="227" t="s">
        <v>3</v>
      </c>
      <c r="D77" s="315">
        <v>1</v>
      </c>
      <c r="E77" s="315"/>
      <c r="F77" s="119"/>
    </row>
    <row r="78" spans="1:7" s="80" customFormat="1" ht="47.25">
      <c r="A78" s="306">
        <v>131</v>
      </c>
      <c r="B78" s="339" t="s">
        <v>736</v>
      </c>
      <c r="C78" s="227" t="s">
        <v>3</v>
      </c>
      <c r="D78" s="315">
        <v>1</v>
      </c>
      <c r="E78" s="315"/>
      <c r="F78" s="119"/>
    </row>
    <row r="79" spans="1:7" s="80" customFormat="1">
      <c r="A79" s="81"/>
      <c r="B79" s="103"/>
      <c r="C79" s="227"/>
      <c r="D79" s="315"/>
      <c r="E79" s="315"/>
      <c r="F79" s="82"/>
    </row>
    <row r="80" spans="1:7" s="80" customFormat="1">
      <c r="A80" s="81"/>
      <c r="B80" s="342" t="s">
        <v>737</v>
      </c>
      <c r="C80" s="227"/>
      <c r="D80" s="315"/>
      <c r="E80" s="315"/>
      <c r="F80" s="119"/>
    </row>
    <row r="81" spans="1:6" s="80" customFormat="1">
      <c r="A81" s="81"/>
      <c r="B81" s="342" t="s">
        <v>738</v>
      </c>
      <c r="C81" s="227"/>
      <c r="D81" s="315"/>
      <c r="E81" s="315"/>
      <c r="F81" s="119"/>
    </row>
    <row r="82" spans="1:6" s="80" customFormat="1">
      <c r="A82" s="81"/>
      <c r="B82" s="342" t="s">
        <v>739</v>
      </c>
      <c r="C82" s="227"/>
      <c r="D82" s="315"/>
      <c r="E82" s="315"/>
      <c r="F82" s="119"/>
    </row>
    <row r="83" spans="1:6" s="80" customFormat="1">
      <c r="A83" s="81"/>
      <c r="B83" s="342" t="s">
        <v>740</v>
      </c>
      <c r="C83" s="227"/>
      <c r="D83" s="315"/>
      <c r="E83" s="315"/>
      <c r="F83" s="119"/>
    </row>
    <row r="84" spans="1:6" s="80" customFormat="1">
      <c r="A84" s="81"/>
      <c r="B84" s="342" t="s">
        <v>741</v>
      </c>
      <c r="C84" s="227"/>
      <c r="D84" s="315"/>
      <c r="E84" s="315"/>
      <c r="F84" s="119"/>
    </row>
    <row r="85" spans="1:6" s="80" customFormat="1">
      <c r="A85" s="81"/>
      <c r="B85" s="61"/>
      <c r="C85" s="81"/>
      <c r="D85" s="84"/>
      <c r="E85" s="84"/>
      <c r="F85" s="82"/>
    </row>
    <row r="86" spans="1:6" s="80" customFormat="1" ht="16.5" thickBot="1">
      <c r="A86" s="330"/>
      <c r="B86" s="48" t="s">
        <v>681</v>
      </c>
      <c r="C86" s="331"/>
      <c r="D86" s="332"/>
      <c r="E86" s="332"/>
      <c r="F86" s="332"/>
    </row>
    <row r="87" spans="1:6" s="80" customFormat="1" ht="16.5" thickTop="1">
      <c r="A87" s="81"/>
      <c r="B87" s="61"/>
      <c r="C87" s="81"/>
      <c r="D87" s="327"/>
      <c r="E87" s="327"/>
      <c r="F87" s="328"/>
    </row>
    <row r="88" spans="1:6" s="80" customFormat="1">
      <c r="A88" s="329">
        <v>2</v>
      </c>
      <c r="B88" s="60" t="s">
        <v>585</v>
      </c>
      <c r="C88" s="81"/>
      <c r="D88" s="84"/>
      <c r="E88" s="84"/>
      <c r="F88" s="82"/>
    </row>
    <row r="89" spans="1:6" s="80" customFormat="1">
      <c r="A89" s="333"/>
      <c r="B89" s="61"/>
      <c r="C89" s="81"/>
      <c r="D89" s="84"/>
      <c r="E89" s="84"/>
      <c r="F89" s="82"/>
    </row>
    <row r="90" spans="1:6" s="80" customFormat="1" ht="32.25" thickBot="1">
      <c r="A90" s="334"/>
      <c r="B90" s="335" t="s">
        <v>7</v>
      </c>
      <c r="C90" s="336" t="s">
        <v>25</v>
      </c>
      <c r="D90" s="337" t="s">
        <v>8</v>
      </c>
      <c r="E90" s="337" t="s">
        <v>9</v>
      </c>
      <c r="F90" s="337" t="s">
        <v>10</v>
      </c>
    </row>
    <row r="91" spans="1:6" s="80" customFormat="1" ht="16.5" thickTop="1">
      <c r="A91" s="220"/>
      <c r="B91" s="78"/>
      <c r="C91" s="70"/>
      <c r="D91" s="71"/>
      <c r="E91" s="71"/>
      <c r="F91" s="71"/>
    </row>
    <row r="92" spans="1:6" s="80" customFormat="1">
      <c r="A92" s="224">
        <v>201</v>
      </c>
      <c r="B92" s="309" t="s">
        <v>682</v>
      </c>
      <c r="C92" s="306" t="s">
        <v>3</v>
      </c>
      <c r="D92" s="82">
        <v>1</v>
      </c>
      <c r="E92" s="315"/>
      <c r="F92" s="119"/>
    </row>
    <row r="93" spans="1:6" s="80" customFormat="1">
      <c r="A93" s="220"/>
      <c r="B93" s="78"/>
      <c r="C93" s="70"/>
      <c r="D93" s="71"/>
      <c r="E93" s="315"/>
      <c r="F93" s="71"/>
    </row>
    <row r="94" spans="1:6" s="80" customFormat="1">
      <c r="A94" s="224">
        <v>202</v>
      </c>
      <c r="B94" s="61" t="s">
        <v>683</v>
      </c>
      <c r="C94" s="306" t="s">
        <v>22</v>
      </c>
      <c r="D94" s="82">
        <v>1</v>
      </c>
      <c r="E94" s="315"/>
      <c r="F94" s="119"/>
    </row>
    <row r="95" spans="1:6" s="80" customFormat="1">
      <c r="A95" s="224"/>
      <c r="B95" s="61"/>
      <c r="C95" s="306"/>
      <c r="D95" s="82"/>
      <c r="E95" s="315"/>
      <c r="F95" s="119"/>
    </row>
    <row r="96" spans="1:6" s="80" customFormat="1">
      <c r="A96" s="224">
        <v>203</v>
      </c>
      <c r="B96" s="61" t="s">
        <v>742</v>
      </c>
      <c r="C96" s="306" t="s">
        <v>22</v>
      </c>
      <c r="D96" s="82">
        <v>1</v>
      </c>
      <c r="E96" s="315"/>
      <c r="F96" s="119"/>
    </row>
    <row r="97" spans="1:6" s="80" customFormat="1">
      <c r="A97" s="224"/>
      <c r="B97" s="61"/>
      <c r="C97" s="306"/>
      <c r="D97" s="82"/>
      <c r="E97" s="315"/>
      <c r="F97" s="119"/>
    </row>
    <row r="98" spans="1:6" s="80" customFormat="1">
      <c r="A98" s="224">
        <v>204</v>
      </c>
      <c r="B98" s="61" t="s">
        <v>743</v>
      </c>
      <c r="C98" s="306" t="s">
        <v>744</v>
      </c>
      <c r="D98" s="82">
        <v>60</v>
      </c>
      <c r="E98" s="315"/>
      <c r="F98" s="119"/>
    </row>
    <row r="99" spans="1:6" s="80" customFormat="1">
      <c r="A99" s="220"/>
      <c r="B99" s="78"/>
      <c r="C99" s="70"/>
      <c r="D99" s="71"/>
      <c r="E99" s="315"/>
      <c r="F99" s="71"/>
    </row>
    <row r="100" spans="1:6" s="80" customFormat="1">
      <c r="A100" s="224">
        <v>205</v>
      </c>
      <c r="B100" s="61" t="s">
        <v>745</v>
      </c>
      <c r="C100" s="306" t="s">
        <v>22</v>
      </c>
      <c r="D100" s="82">
        <v>1</v>
      </c>
      <c r="E100" s="315"/>
      <c r="F100" s="119"/>
    </row>
    <row r="101" spans="1:6" s="80" customFormat="1">
      <c r="A101" s="220"/>
      <c r="B101" s="78"/>
      <c r="C101" s="70"/>
      <c r="D101" s="71"/>
      <c r="E101" s="315"/>
      <c r="F101" s="71"/>
    </row>
    <row r="102" spans="1:6" s="80" customFormat="1" ht="16.5" thickBot="1">
      <c r="A102" s="330"/>
      <c r="B102" s="48" t="s">
        <v>573</v>
      </c>
      <c r="C102" s="331"/>
      <c r="D102" s="332"/>
      <c r="E102" s="332"/>
      <c r="F102" s="332"/>
    </row>
    <row r="103" spans="1:6" s="80" customFormat="1" ht="16.5" thickTop="1">
      <c r="A103" s="220"/>
      <c r="B103" s="78"/>
      <c r="C103" s="70"/>
      <c r="D103" s="71"/>
      <c r="E103" s="71"/>
      <c r="F103" s="71"/>
    </row>
    <row r="104" spans="1:6" s="80" customFormat="1">
      <c r="A104" s="220"/>
      <c r="B104" s="78"/>
      <c r="C104" s="70"/>
      <c r="D104" s="71"/>
      <c r="E104" s="71"/>
      <c r="F104" s="71"/>
    </row>
    <row r="105" spans="1:6" s="80" customFormat="1">
      <c r="A105" s="333"/>
      <c r="B105" s="60"/>
      <c r="C105" s="44"/>
      <c r="D105" s="327"/>
      <c r="E105" s="327"/>
      <c r="F105" s="328"/>
    </row>
    <row r="106" spans="1:6" s="80" customFormat="1">
      <c r="A106" s="305"/>
      <c r="B106" s="61"/>
      <c r="C106" s="81"/>
      <c r="D106" s="84"/>
      <c r="E106" s="84"/>
      <c r="F106" s="82"/>
    </row>
    <row r="107" spans="1:6" s="80" customFormat="1">
      <c r="A107" s="305"/>
      <c r="B107" s="61"/>
      <c r="C107" s="81"/>
      <c r="D107" s="84"/>
      <c r="E107" s="84"/>
      <c r="F107" s="82"/>
    </row>
    <row r="108" spans="1:6" s="80" customFormat="1">
      <c r="A108" s="305"/>
      <c r="B108" s="61"/>
      <c r="C108" s="81"/>
      <c r="D108" s="84"/>
      <c r="E108" s="84"/>
      <c r="F108" s="82"/>
    </row>
    <row r="109" spans="1:6" s="80" customFormat="1">
      <c r="A109" s="305"/>
      <c r="B109" s="61"/>
      <c r="C109" s="81"/>
      <c r="D109" s="84"/>
      <c r="E109" s="84"/>
      <c r="F109" s="82"/>
    </row>
    <row r="110" spans="1:6" s="80" customFormat="1">
      <c r="A110" s="305"/>
      <c r="B110" s="61"/>
      <c r="C110" s="81"/>
      <c r="D110" s="84"/>
      <c r="E110" s="84"/>
      <c r="F110" s="82"/>
    </row>
    <row r="111" spans="1:6" s="80" customFormat="1">
      <c r="A111" s="305"/>
      <c r="B111" s="61"/>
      <c r="C111" s="81"/>
      <c r="D111" s="84"/>
      <c r="E111" s="84"/>
      <c r="F111" s="82"/>
    </row>
    <row r="112" spans="1:6" s="80" customFormat="1">
      <c r="A112" s="305"/>
      <c r="B112" s="61"/>
      <c r="C112" s="81"/>
      <c r="D112" s="84"/>
      <c r="E112" s="84"/>
      <c r="F112" s="82"/>
    </row>
    <row r="113" spans="1:6" s="80" customFormat="1">
      <c r="A113" s="305"/>
      <c r="B113" s="61"/>
      <c r="C113" s="81"/>
      <c r="D113" s="84"/>
      <c r="E113" s="84"/>
      <c r="F113" s="82"/>
    </row>
    <row r="114" spans="1:6" s="80" customFormat="1">
      <c r="A114" s="305"/>
      <c r="B114" s="61"/>
      <c r="C114" s="81"/>
      <c r="D114" s="84"/>
      <c r="E114" s="84"/>
      <c r="F114" s="82"/>
    </row>
    <row r="115" spans="1:6" s="80" customFormat="1">
      <c r="A115" s="305"/>
      <c r="B115" s="61"/>
      <c r="C115" s="81"/>
      <c r="D115" s="84"/>
      <c r="E115" s="84"/>
      <c r="F115" s="82"/>
    </row>
    <row r="116" spans="1:6" s="80" customFormat="1">
      <c r="A116" s="305"/>
      <c r="B116" s="61"/>
      <c r="C116" s="81"/>
      <c r="D116" s="84"/>
      <c r="E116" s="84"/>
      <c r="F116" s="82"/>
    </row>
    <row r="117" spans="1:6" s="80" customFormat="1">
      <c r="A117" s="305"/>
      <c r="B117" s="61"/>
      <c r="C117" s="81"/>
      <c r="D117" s="84"/>
      <c r="E117" s="84"/>
      <c r="F117" s="82"/>
    </row>
    <row r="118" spans="1:6" s="80" customFormat="1">
      <c r="A118" s="305"/>
      <c r="B118" s="61"/>
      <c r="C118" s="81"/>
      <c r="D118" s="84"/>
      <c r="E118" s="84"/>
      <c r="F118" s="82"/>
    </row>
    <row r="119" spans="1:6" s="80" customFormat="1">
      <c r="A119" s="305"/>
      <c r="B119" s="61"/>
      <c r="C119" s="81"/>
      <c r="D119" s="84"/>
      <c r="E119" s="84"/>
      <c r="F119" s="82"/>
    </row>
    <row r="120" spans="1:6" s="80" customFormat="1">
      <c r="A120" s="305"/>
      <c r="B120" s="61"/>
      <c r="C120" s="81"/>
      <c r="D120" s="84"/>
      <c r="E120" s="84"/>
      <c r="F120" s="82"/>
    </row>
    <row r="121" spans="1:6" s="80" customFormat="1">
      <c r="A121" s="305"/>
      <c r="B121" s="61"/>
      <c r="C121" s="81"/>
      <c r="D121" s="84"/>
      <c r="E121" s="84"/>
      <c r="F121" s="82"/>
    </row>
    <row r="122" spans="1:6" s="80" customFormat="1">
      <c r="A122" s="305"/>
      <c r="B122" s="61"/>
      <c r="C122" s="81"/>
      <c r="D122" s="84"/>
      <c r="E122" s="84"/>
      <c r="F122" s="82"/>
    </row>
    <row r="123" spans="1:6" s="80" customFormat="1">
      <c r="A123" s="305"/>
      <c r="B123" s="61"/>
      <c r="C123" s="81"/>
      <c r="D123" s="84"/>
      <c r="E123" s="84"/>
      <c r="F123" s="82"/>
    </row>
    <row r="124" spans="1:6" s="80" customFormat="1">
      <c r="A124" s="305"/>
      <c r="B124" s="61"/>
      <c r="C124" s="81"/>
      <c r="D124" s="84"/>
      <c r="E124" s="84"/>
      <c r="F124" s="82"/>
    </row>
    <row r="125" spans="1:6" s="80" customFormat="1">
      <c r="A125" s="305"/>
      <c r="B125" s="61"/>
      <c r="C125" s="81"/>
      <c r="D125" s="84"/>
      <c r="E125" s="84"/>
      <c r="F125" s="82"/>
    </row>
    <row r="126" spans="1:6" s="80" customFormat="1">
      <c r="A126" s="305"/>
      <c r="B126" s="61"/>
      <c r="C126" s="81"/>
      <c r="D126" s="84"/>
      <c r="E126" s="84"/>
      <c r="F126" s="82"/>
    </row>
    <row r="127" spans="1:6" s="80" customFormat="1">
      <c r="A127" s="305"/>
      <c r="B127" s="61"/>
      <c r="C127" s="81"/>
      <c r="D127" s="84"/>
      <c r="E127" s="84"/>
      <c r="F127" s="82"/>
    </row>
    <row r="128" spans="1:6" s="80" customFormat="1">
      <c r="A128" s="305"/>
      <c r="B128" s="61"/>
      <c r="C128" s="81"/>
      <c r="D128" s="84"/>
      <c r="E128" s="84"/>
      <c r="F128" s="82"/>
    </row>
    <row r="129" spans="1:6" s="80" customFormat="1">
      <c r="A129" s="305"/>
      <c r="B129" s="61"/>
      <c r="C129" s="81"/>
      <c r="D129" s="84"/>
      <c r="E129" s="84"/>
      <c r="F129" s="82"/>
    </row>
    <row r="130" spans="1:6" s="80" customFormat="1">
      <c r="A130" s="305"/>
      <c r="B130" s="61"/>
      <c r="C130" s="81"/>
      <c r="D130" s="84"/>
      <c r="E130" s="84"/>
      <c r="F130" s="82"/>
    </row>
    <row r="131" spans="1:6" s="80" customFormat="1">
      <c r="A131" s="305"/>
      <c r="B131" s="61"/>
      <c r="C131" s="81"/>
      <c r="D131" s="84"/>
      <c r="E131" s="84"/>
      <c r="F131" s="82"/>
    </row>
    <row r="132" spans="1:6" s="80" customFormat="1">
      <c r="A132" s="305"/>
      <c r="B132" s="61"/>
      <c r="C132" s="81"/>
      <c r="D132" s="84"/>
      <c r="E132" s="84"/>
      <c r="F132" s="82"/>
    </row>
    <row r="133" spans="1:6" s="80" customFormat="1">
      <c r="A133" s="305"/>
      <c r="B133" s="61"/>
      <c r="C133" s="81"/>
      <c r="D133" s="84"/>
      <c r="E133" s="84"/>
      <c r="F133" s="82"/>
    </row>
    <row r="134" spans="1:6" s="80" customFormat="1">
      <c r="A134" s="305"/>
      <c r="B134" s="61"/>
      <c r="C134" s="81"/>
      <c r="D134" s="84"/>
      <c r="E134" s="84"/>
      <c r="F134" s="82"/>
    </row>
    <row r="135" spans="1:6" s="80" customFormat="1">
      <c r="A135" s="305"/>
      <c r="B135" s="61"/>
      <c r="C135" s="81"/>
      <c r="D135" s="84"/>
      <c r="E135" s="84"/>
      <c r="F135" s="82"/>
    </row>
    <row r="136" spans="1:6" s="80" customFormat="1">
      <c r="A136" s="305"/>
      <c r="B136" s="61"/>
      <c r="C136" s="81"/>
      <c r="D136" s="84"/>
      <c r="E136" s="84"/>
      <c r="F136" s="82"/>
    </row>
    <row r="137" spans="1:6" s="80" customFormat="1">
      <c r="A137" s="305"/>
      <c r="B137" s="61"/>
      <c r="C137" s="81"/>
      <c r="D137" s="84"/>
      <c r="E137" s="84"/>
      <c r="F137" s="82"/>
    </row>
    <row r="138" spans="1:6" s="80" customFormat="1">
      <c r="A138" s="305"/>
      <c r="B138" s="61"/>
      <c r="C138" s="81"/>
      <c r="D138" s="84"/>
      <c r="E138" s="84"/>
      <c r="F138" s="82"/>
    </row>
    <row r="139" spans="1:6" s="80" customFormat="1">
      <c r="A139" s="305"/>
      <c r="B139" s="61"/>
      <c r="C139" s="81"/>
      <c r="D139" s="84"/>
      <c r="E139" s="84"/>
      <c r="F139" s="82"/>
    </row>
    <row r="140" spans="1:6" s="80" customFormat="1">
      <c r="A140" s="305"/>
      <c r="B140" s="61"/>
      <c r="C140" s="81"/>
      <c r="D140" s="84"/>
      <c r="E140" s="84"/>
      <c r="F140" s="82"/>
    </row>
    <row r="141" spans="1:6" s="80" customFormat="1">
      <c r="A141" s="305"/>
      <c r="B141" s="61"/>
      <c r="C141" s="81"/>
      <c r="D141" s="84"/>
      <c r="E141" s="84"/>
      <c r="F141" s="82"/>
    </row>
    <row r="142" spans="1:6" s="80" customFormat="1">
      <c r="A142" s="305"/>
      <c r="B142" s="61"/>
      <c r="C142" s="81"/>
      <c r="D142" s="84"/>
      <c r="E142" s="84"/>
      <c r="F142" s="82"/>
    </row>
    <row r="143" spans="1:6" s="80" customFormat="1">
      <c r="A143" s="305"/>
      <c r="B143" s="61"/>
      <c r="C143" s="81"/>
      <c r="D143" s="84"/>
      <c r="E143" s="84"/>
      <c r="F143" s="82"/>
    </row>
    <row r="144" spans="1:6" s="80" customFormat="1">
      <c r="A144" s="305"/>
      <c r="B144" s="61"/>
      <c r="C144" s="81"/>
      <c r="D144" s="84"/>
      <c r="E144" s="84"/>
      <c r="F144" s="82"/>
    </row>
    <row r="145" spans="1:6" s="80" customFormat="1">
      <c r="A145" s="305"/>
      <c r="B145" s="61"/>
      <c r="C145" s="81"/>
      <c r="D145" s="84"/>
      <c r="E145" s="84"/>
      <c r="F145" s="82"/>
    </row>
    <row r="146" spans="1:6" s="80" customFormat="1">
      <c r="A146" s="305"/>
      <c r="B146" s="61"/>
      <c r="C146" s="81"/>
      <c r="D146" s="84"/>
      <c r="E146" s="84"/>
      <c r="F146" s="82"/>
    </row>
    <row r="147" spans="1:6" s="80" customFormat="1">
      <c r="A147" s="305"/>
      <c r="B147" s="61"/>
      <c r="C147" s="81"/>
      <c r="D147" s="84"/>
      <c r="E147" s="84"/>
      <c r="F147" s="82"/>
    </row>
    <row r="148" spans="1:6" s="80" customFormat="1">
      <c r="A148" s="305"/>
      <c r="B148" s="61"/>
      <c r="C148" s="81"/>
      <c r="D148" s="84"/>
      <c r="E148" s="84"/>
      <c r="F148" s="82"/>
    </row>
    <row r="149" spans="1:6" s="80" customFormat="1">
      <c r="A149" s="305"/>
      <c r="B149" s="61"/>
      <c r="C149" s="81"/>
      <c r="D149" s="84"/>
      <c r="E149" s="84"/>
      <c r="F149" s="82"/>
    </row>
    <row r="150" spans="1:6" s="80" customFormat="1">
      <c r="A150" s="305"/>
      <c r="B150" s="61"/>
      <c r="C150" s="81"/>
      <c r="D150" s="84"/>
      <c r="E150" s="84"/>
      <c r="F150" s="82"/>
    </row>
    <row r="151" spans="1:6" s="80" customFormat="1">
      <c r="A151" s="305"/>
      <c r="B151" s="61"/>
      <c r="C151" s="81"/>
      <c r="D151" s="84"/>
      <c r="E151" s="84"/>
      <c r="F151" s="82"/>
    </row>
    <row r="152" spans="1:6" s="80" customFormat="1">
      <c r="A152" s="305"/>
      <c r="B152" s="61"/>
      <c r="C152" s="81"/>
      <c r="D152" s="84"/>
      <c r="E152" s="84"/>
      <c r="F152" s="82"/>
    </row>
    <row r="153" spans="1:6" s="80" customFormat="1">
      <c r="A153" s="305"/>
      <c r="B153" s="61"/>
      <c r="C153" s="81"/>
      <c r="D153" s="84"/>
      <c r="E153" s="84"/>
      <c r="F153" s="82"/>
    </row>
    <row r="154" spans="1:6" s="80" customFormat="1">
      <c r="A154" s="305"/>
      <c r="B154" s="61"/>
      <c r="C154" s="81"/>
      <c r="D154" s="84"/>
      <c r="E154" s="84"/>
      <c r="F154" s="82"/>
    </row>
    <row r="155" spans="1:6" s="80" customFormat="1">
      <c r="A155" s="305"/>
      <c r="B155" s="61"/>
      <c r="C155" s="81"/>
      <c r="D155" s="84"/>
      <c r="E155" s="84"/>
      <c r="F155" s="82"/>
    </row>
    <row r="156" spans="1:6" s="80" customFormat="1">
      <c r="A156" s="305"/>
      <c r="B156" s="61"/>
      <c r="C156" s="81"/>
      <c r="D156" s="84"/>
      <c r="E156" s="84"/>
      <c r="F156" s="82"/>
    </row>
    <row r="157" spans="1:6" s="80" customFormat="1">
      <c r="A157" s="305"/>
      <c r="B157" s="61"/>
      <c r="C157" s="81"/>
      <c r="D157" s="84"/>
      <c r="E157" s="84"/>
      <c r="F157" s="82"/>
    </row>
    <row r="158" spans="1:6" s="80" customFormat="1">
      <c r="A158" s="305"/>
      <c r="B158" s="61"/>
      <c r="C158" s="81"/>
      <c r="D158" s="84"/>
      <c r="E158" s="84"/>
      <c r="F158" s="82"/>
    </row>
    <row r="159" spans="1:6" s="80" customFormat="1">
      <c r="A159" s="305"/>
      <c r="B159" s="61"/>
      <c r="C159" s="81"/>
      <c r="D159" s="84"/>
      <c r="E159" s="84"/>
      <c r="F159" s="82"/>
    </row>
    <row r="160" spans="1:6" s="80" customFormat="1">
      <c r="A160" s="305"/>
      <c r="B160" s="61"/>
      <c r="C160" s="81"/>
      <c r="D160" s="84"/>
      <c r="E160" s="84"/>
      <c r="F160" s="82"/>
    </row>
    <row r="161" spans="1:6" s="80" customFormat="1">
      <c r="A161" s="305"/>
      <c r="B161" s="61"/>
      <c r="C161" s="81"/>
      <c r="D161" s="84"/>
      <c r="E161" s="84"/>
      <c r="F161" s="82"/>
    </row>
    <row r="162" spans="1:6" s="80" customFormat="1">
      <c r="A162" s="305"/>
      <c r="B162" s="61"/>
      <c r="C162" s="81"/>
      <c r="D162" s="84"/>
      <c r="E162" s="84"/>
      <c r="F162" s="82"/>
    </row>
    <row r="163" spans="1:6" s="80" customFormat="1">
      <c r="A163" s="305"/>
      <c r="B163" s="61"/>
      <c r="C163" s="81"/>
      <c r="D163" s="84"/>
      <c r="E163" s="84"/>
      <c r="F163" s="82"/>
    </row>
    <row r="164" spans="1:6" s="80" customFormat="1">
      <c r="A164" s="305"/>
      <c r="B164" s="61"/>
      <c r="C164" s="81"/>
      <c r="D164" s="84"/>
      <c r="E164" s="84"/>
      <c r="F164" s="82"/>
    </row>
    <row r="165" spans="1:6" s="80" customFormat="1">
      <c r="A165" s="305"/>
      <c r="B165" s="61"/>
      <c r="C165" s="81"/>
      <c r="D165" s="84"/>
      <c r="E165" s="84"/>
      <c r="F165" s="82"/>
    </row>
    <row r="166" spans="1:6" s="80" customFormat="1">
      <c r="A166" s="305"/>
      <c r="B166" s="61"/>
      <c r="C166" s="81"/>
      <c r="D166" s="84"/>
      <c r="E166" s="84"/>
      <c r="F166" s="82"/>
    </row>
    <row r="167" spans="1:6" s="80" customFormat="1">
      <c r="A167" s="305"/>
      <c r="B167" s="61"/>
      <c r="C167" s="81"/>
      <c r="D167" s="84"/>
      <c r="E167" s="84"/>
      <c r="F167" s="82"/>
    </row>
    <row r="168" spans="1:6" s="80" customFormat="1">
      <c r="A168" s="305"/>
      <c r="B168" s="61"/>
      <c r="C168" s="81"/>
      <c r="D168" s="84"/>
      <c r="E168" s="84"/>
      <c r="F168" s="82"/>
    </row>
    <row r="169" spans="1:6" s="80" customFormat="1">
      <c r="A169" s="305"/>
      <c r="B169" s="61"/>
      <c r="C169" s="81"/>
      <c r="D169" s="84"/>
      <c r="E169" s="84"/>
      <c r="F169" s="82"/>
    </row>
    <row r="170" spans="1:6" s="80" customFormat="1">
      <c r="A170" s="305"/>
      <c r="B170" s="61"/>
      <c r="C170" s="81"/>
      <c r="D170" s="84"/>
      <c r="E170" s="84"/>
      <c r="F170" s="82"/>
    </row>
    <row r="171" spans="1:6" s="80" customFormat="1">
      <c r="A171" s="305"/>
      <c r="B171" s="61"/>
      <c r="C171" s="81"/>
      <c r="D171" s="84"/>
      <c r="E171" s="84"/>
      <c r="F171" s="82"/>
    </row>
    <row r="172" spans="1:6" s="80" customFormat="1">
      <c r="A172" s="305"/>
      <c r="B172" s="61"/>
      <c r="C172" s="81"/>
      <c r="D172" s="84"/>
      <c r="E172" s="84"/>
      <c r="F172" s="82"/>
    </row>
    <row r="173" spans="1:6" s="80" customFormat="1">
      <c r="A173" s="305"/>
      <c r="B173" s="61"/>
      <c r="C173" s="81"/>
      <c r="D173" s="84"/>
      <c r="E173" s="84"/>
      <c r="F173" s="82"/>
    </row>
    <row r="174" spans="1:6" s="80" customFormat="1">
      <c r="A174" s="305"/>
      <c r="B174" s="61"/>
      <c r="C174" s="81"/>
      <c r="D174" s="84"/>
      <c r="E174" s="84"/>
      <c r="F174" s="82"/>
    </row>
    <row r="175" spans="1:6" s="80" customFormat="1">
      <c r="A175" s="305"/>
      <c r="B175" s="61"/>
      <c r="C175" s="81"/>
      <c r="D175" s="84"/>
      <c r="E175" s="84"/>
      <c r="F175" s="82"/>
    </row>
    <row r="176" spans="1:6" s="80" customFormat="1">
      <c r="A176" s="305"/>
      <c r="B176" s="61"/>
      <c r="C176" s="81"/>
      <c r="D176" s="84"/>
      <c r="E176" s="84"/>
      <c r="F176" s="82"/>
    </row>
    <row r="177" spans="1:6" s="80" customFormat="1">
      <c r="A177" s="305"/>
      <c r="B177" s="61"/>
      <c r="C177" s="81"/>
      <c r="D177" s="84"/>
      <c r="E177" s="84"/>
      <c r="F177" s="82"/>
    </row>
    <row r="178" spans="1:6" s="80" customFormat="1">
      <c r="A178" s="305"/>
      <c r="B178" s="61"/>
      <c r="C178" s="81"/>
      <c r="D178" s="84"/>
      <c r="E178" s="84"/>
      <c r="F178" s="82"/>
    </row>
    <row r="179" spans="1:6" s="80" customFormat="1">
      <c r="A179" s="305"/>
      <c r="B179" s="61"/>
      <c r="C179" s="81"/>
      <c r="D179" s="84"/>
      <c r="E179" s="84"/>
      <c r="F179" s="82"/>
    </row>
    <row r="180" spans="1:6" s="80" customFormat="1">
      <c r="A180" s="305"/>
      <c r="B180" s="61"/>
      <c r="C180" s="81"/>
      <c r="D180" s="84"/>
      <c r="E180" s="84"/>
      <c r="F180" s="82"/>
    </row>
    <row r="181" spans="1:6" s="80" customFormat="1">
      <c r="A181" s="305"/>
      <c r="B181" s="61"/>
      <c r="C181" s="81"/>
      <c r="D181" s="84"/>
      <c r="E181" s="84"/>
      <c r="F181" s="82"/>
    </row>
    <row r="182" spans="1:6" s="80" customFormat="1">
      <c r="A182" s="305"/>
      <c r="B182" s="61"/>
      <c r="C182" s="81"/>
      <c r="D182" s="84"/>
      <c r="E182" s="84"/>
      <c r="F182" s="82"/>
    </row>
    <row r="183" spans="1:6" s="80" customFormat="1">
      <c r="A183" s="305"/>
      <c r="B183" s="61"/>
      <c r="C183" s="81"/>
      <c r="D183" s="84"/>
      <c r="E183" s="84"/>
      <c r="F183" s="82"/>
    </row>
    <row r="184" spans="1:6" s="80" customFormat="1">
      <c r="A184" s="305"/>
      <c r="B184" s="61"/>
      <c r="C184" s="81"/>
      <c r="D184" s="84"/>
      <c r="E184" s="84"/>
      <c r="F184" s="82"/>
    </row>
    <row r="185" spans="1:6" s="80" customFormat="1">
      <c r="A185" s="305"/>
      <c r="B185" s="61"/>
      <c r="C185" s="81"/>
      <c r="D185" s="84"/>
      <c r="E185" s="84"/>
      <c r="F185" s="82"/>
    </row>
    <row r="186" spans="1:6" s="80" customFormat="1">
      <c r="A186" s="305"/>
      <c r="B186" s="61"/>
      <c r="C186" s="81"/>
      <c r="D186" s="84"/>
      <c r="E186" s="84"/>
      <c r="F186" s="82"/>
    </row>
    <row r="187" spans="1:6" s="80" customFormat="1">
      <c r="A187" s="305"/>
      <c r="B187" s="61"/>
      <c r="C187" s="81"/>
      <c r="D187" s="84"/>
      <c r="E187" s="84"/>
      <c r="F187" s="82"/>
    </row>
    <row r="188" spans="1:6" s="80" customFormat="1">
      <c r="A188" s="305"/>
      <c r="B188" s="61"/>
      <c r="C188" s="81"/>
      <c r="D188" s="84"/>
      <c r="E188" s="84"/>
      <c r="F188" s="82"/>
    </row>
    <row r="189" spans="1:6" s="80" customFormat="1">
      <c r="A189" s="305"/>
      <c r="B189" s="61"/>
      <c r="C189" s="81"/>
      <c r="D189" s="84"/>
      <c r="E189" s="84"/>
      <c r="F189" s="82"/>
    </row>
    <row r="190" spans="1:6" s="80" customFormat="1">
      <c r="A190" s="305"/>
      <c r="B190" s="61"/>
      <c r="C190" s="81"/>
      <c r="D190" s="84"/>
      <c r="E190" s="84"/>
      <c r="F190" s="82"/>
    </row>
    <row r="191" spans="1:6" s="80" customFormat="1">
      <c r="A191" s="305"/>
      <c r="B191" s="61"/>
      <c r="C191" s="81"/>
      <c r="D191" s="84"/>
      <c r="E191" s="84"/>
      <c r="F191" s="82"/>
    </row>
    <row r="192" spans="1:6" s="80" customFormat="1">
      <c r="A192" s="305"/>
      <c r="B192" s="61"/>
      <c r="C192" s="81"/>
      <c r="D192" s="84"/>
      <c r="E192" s="84"/>
      <c r="F192" s="82"/>
    </row>
    <row r="193" spans="1:6" s="80" customFormat="1">
      <c r="A193" s="305"/>
      <c r="B193" s="61"/>
      <c r="C193" s="81"/>
      <c r="D193" s="84"/>
      <c r="E193" s="84"/>
      <c r="F193" s="82"/>
    </row>
    <row r="194" spans="1:6" s="80" customFormat="1">
      <c r="A194" s="305"/>
      <c r="B194" s="61"/>
      <c r="C194" s="81"/>
      <c r="D194" s="84"/>
      <c r="E194" s="84"/>
      <c r="F194" s="82"/>
    </row>
    <row r="195" spans="1:6" s="80" customFormat="1">
      <c r="A195" s="305"/>
      <c r="B195" s="61"/>
      <c r="C195" s="81"/>
      <c r="D195" s="84"/>
      <c r="E195" s="84"/>
      <c r="F195" s="82"/>
    </row>
    <row r="196" spans="1:6" s="80" customFormat="1">
      <c r="A196" s="305"/>
      <c r="B196" s="61"/>
      <c r="C196" s="81"/>
      <c r="D196" s="84"/>
      <c r="E196" s="84"/>
      <c r="F196" s="82"/>
    </row>
    <row r="197" spans="1:6" s="80" customFormat="1">
      <c r="A197" s="305"/>
      <c r="B197" s="61"/>
      <c r="C197" s="81"/>
      <c r="D197" s="84"/>
      <c r="E197" s="84"/>
      <c r="F197" s="82"/>
    </row>
    <row r="198" spans="1:6" s="80" customFormat="1">
      <c r="A198" s="305"/>
      <c r="B198" s="61"/>
      <c r="C198" s="81"/>
      <c r="D198" s="84"/>
      <c r="E198" s="84"/>
      <c r="F198" s="82"/>
    </row>
    <row r="199" spans="1:6" s="80" customFormat="1">
      <c r="A199" s="305"/>
      <c r="B199" s="61"/>
      <c r="C199" s="81"/>
      <c r="D199" s="84"/>
      <c r="E199" s="84"/>
      <c r="F199" s="82"/>
    </row>
    <row r="200" spans="1:6" s="80" customFormat="1">
      <c r="A200" s="305"/>
      <c r="B200" s="61"/>
      <c r="C200" s="81"/>
      <c r="D200" s="84"/>
      <c r="E200" s="84"/>
      <c r="F200" s="82"/>
    </row>
    <row r="201" spans="1:6" s="80" customFormat="1">
      <c r="A201" s="305"/>
      <c r="B201" s="61"/>
      <c r="C201" s="81"/>
      <c r="D201" s="84"/>
      <c r="E201" s="84"/>
      <c r="F201" s="82"/>
    </row>
    <row r="202" spans="1:6" s="80" customFormat="1">
      <c r="A202" s="305"/>
      <c r="B202" s="61"/>
      <c r="C202" s="81"/>
      <c r="D202" s="84"/>
      <c r="E202" s="84"/>
      <c r="F202" s="82"/>
    </row>
    <row r="203" spans="1:6" s="80" customFormat="1">
      <c r="A203" s="305"/>
      <c r="B203" s="61"/>
      <c r="C203" s="81"/>
      <c r="D203" s="84"/>
      <c r="E203" s="84"/>
      <c r="F203" s="82"/>
    </row>
    <row r="204" spans="1:6" s="80" customFormat="1">
      <c r="A204" s="305"/>
      <c r="B204" s="61"/>
      <c r="C204" s="81"/>
      <c r="D204" s="84"/>
      <c r="E204" s="84"/>
      <c r="F204" s="82"/>
    </row>
    <row r="205" spans="1:6" s="80" customFormat="1">
      <c r="A205" s="305"/>
      <c r="B205" s="61"/>
      <c r="C205" s="81"/>
      <c r="D205" s="84"/>
      <c r="E205" s="84"/>
      <c r="F205" s="82"/>
    </row>
    <row r="206" spans="1:6" s="80" customFormat="1">
      <c r="A206" s="305"/>
      <c r="B206" s="61"/>
      <c r="C206" s="81"/>
      <c r="D206" s="84"/>
      <c r="E206" s="84"/>
      <c r="F206" s="82"/>
    </row>
    <row r="207" spans="1:6" s="80" customFormat="1">
      <c r="A207" s="305"/>
      <c r="B207" s="61"/>
      <c r="C207" s="81"/>
      <c r="D207" s="84"/>
      <c r="E207" s="84"/>
      <c r="F207" s="82"/>
    </row>
    <row r="208" spans="1:6" s="80" customFormat="1">
      <c r="A208" s="305"/>
      <c r="B208" s="61"/>
      <c r="C208" s="81"/>
      <c r="D208" s="84"/>
      <c r="E208" s="84"/>
      <c r="F208" s="82"/>
    </row>
    <row r="209" spans="1:6" s="80" customFormat="1">
      <c r="A209" s="305"/>
      <c r="B209" s="61"/>
      <c r="C209" s="81"/>
      <c r="D209" s="84"/>
      <c r="E209" s="84"/>
      <c r="F209" s="82"/>
    </row>
    <row r="210" spans="1:6" s="80" customFormat="1">
      <c r="A210" s="305"/>
      <c r="B210" s="61"/>
      <c r="C210" s="81"/>
      <c r="D210" s="84"/>
      <c r="E210" s="84"/>
      <c r="F210" s="82"/>
    </row>
    <row r="211" spans="1:6" s="80" customFormat="1">
      <c r="A211" s="305"/>
      <c r="B211" s="61"/>
      <c r="C211" s="81"/>
      <c r="D211" s="84"/>
      <c r="E211" s="84"/>
      <c r="F211" s="82"/>
    </row>
    <row r="212" spans="1:6" s="80" customFormat="1">
      <c r="A212" s="305"/>
      <c r="B212" s="61"/>
      <c r="C212" s="81"/>
      <c r="D212" s="84"/>
      <c r="E212" s="84"/>
      <c r="F212" s="82"/>
    </row>
    <row r="213" spans="1:6" s="80" customFormat="1">
      <c r="A213" s="305"/>
      <c r="B213" s="61"/>
      <c r="C213" s="81"/>
      <c r="D213" s="84"/>
      <c r="E213" s="84"/>
      <c r="F213" s="82"/>
    </row>
    <row r="214" spans="1:6" s="80" customFormat="1">
      <c r="A214" s="305"/>
      <c r="B214" s="61"/>
      <c r="C214" s="81"/>
      <c r="D214" s="84"/>
      <c r="E214" s="84"/>
      <c r="F214" s="82"/>
    </row>
    <row r="215" spans="1:6" s="80" customFormat="1">
      <c r="A215" s="305"/>
      <c r="B215" s="61"/>
      <c r="C215" s="81"/>
      <c r="D215" s="84"/>
      <c r="E215" s="84"/>
      <c r="F215" s="82"/>
    </row>
    <row r="216" spans="1:6" s="80" customFormat="1">
      <c r="A216" s="305"/>
      <c r="B216" s="61"/>
      <c r="C216" s="81"/>
      <c r="D216" s="84"/>
      <c r="E216" s="84"/>
      <c r="F216" s="82"/>
    </row>
    <row r="217" spans="1:6" s="80" customFormat="1">
      <c r="A217" s="305"/>
      <c r="B217" s="61"/>
      <c r="C217" s="81"/>
      <c r="D217" s="84"/>
      <c r="E217" s="84"/>
      <c r="F217" s="82"/>
    </row>
    <row r="218" spans="1:6" s="80" customFormat="1">
      <c r="A218" s="305"/>
      <c r="B218" s="61"/>
      <c r="C218" s="81"/>
      <c r="D218" s="84"/>
      <c r="E218" s="84"/>
      <c r="F218" s="82"/>
    </row>
    <row r="219" spans="1:6" s="80" customFormat="1">
      <c r="A219" s="305"/>
      <c r="B219" s="61"/>
      <c r="C219" s="81"/>
      <c r="D219" s="84"/>
      <c r="E219" s="84"/>
      <c r="F219" s="82"/>
    </row>
    <row r="220" spans="1:6" s="80" customFormat="1">
      <c r="A220" s="305"/>
      <c r="B220" s="61"/>
      <c r="C220" s="81"/>
      <c r="D220" s="84"/>
      <c r="E220" s="84"/>
      <c r="F220" s="82"/>
    </row>
    <row r="221" spans="1:6" s="80" customFormat="1">
      <c r="A221" s="305"/>
      <c r="B221" s="61"/>
      <c r="C221" s="81"/>
      <c r="D221" s="84"/>
      <c r="E221" s="84"/>
      <c r="F221" s="82"/>
    </row>
    <row r="222" spans="1:6" s="80" customFormat="1">
      <c r="A222" s="305"/>
      <c r="B222" s="61"/>
      <c r="C222" s="81"/>
      <c r="D222" s="84"/>
      <c r="E222" s="84"/>
      <c r="F222" s="82"/>
    </row>
    <row r="223" spans="1:6" s="80" customFormat="1">
      <c r="A223" s="305"/>
      <c r="B223" s="61"/>
      <c r="C223" s="81"/>
      <c r="D223" s="84"/>
      <c r="E223" s="84"/>
      <c r="F223" s="82"/>
    </row>
    <row r="224" spans="1:6" s="80" customFormat="1">
      <c r="A224" s="305"/>
      <c r="B224" s="61"/>
      <c r="C224" s="81"/>
      <c r="D224" s="84"/>
      <c r="E224" s="84"/>
      <c r="F224" s="82"/>
    </row>
    <row r="225" spans="1:6" s="80" customFormat="1">
      <c r="A225" s="305"/>
      <c r="B225" s="61"/>
      <c r="C225" s="81"/>
      <c r="D225" s="84"/>
      <c r="E225" s="84"/>
      <c r="F225" s="82"/>
    </row>
    <row r="226" spans="1:6" s="80" customFormat="1">
      <c r="A226" s="305"/>
      <c r="B226" s="61"/>
      <c r="C226" s="81"/>
      <c r="D226" s="84"/>
      <c r="E226" s="84"/>
      <c r="F226" s="82"/>
    </row>
    <row r="227" spans="1:6" s="80" customFormat="1">
      <c r="A227" s="305"/>
      <c r="B227" s="61"/>
      <c r="C227" s="81"/>
      <c r="D227" s="84"/>
      <c r="E227" s="84"/>
      <c r="F227" s="82"/>
    </row>
    <row r="228" spans="1:6" s="80" customFormat="1">
      <c r="A228" s="305"/>
      <c r="B228" s="61"/>
      <c r="C228" s="81"/>
      <c r="D228" s="84"/>
      <c r="E228" s="84"/>
      <c r="F228" s="82"/>
    </row>
    <row r="229" spans="1:6" s="80" customFormat="1">
      <c r="A229" s="305"/>
      <c r="B229" s="61"/>
      <c r="C229" s="81"/>
      <c r="D229" s="84"/>
      <c r="E229" s="84"/>
      <c r="F229" s="82"/>
    </row>
    <row r="230" spans="1:6" s="80" customFormat="1">
      <c r="A230" s="305"/>
      <c r="B230" s="61"/>
      <c r="C230" s="81"/>
      <c r="D230" s="84"/>
      <c r="E230" s="84"/>
      <c r="F230" s="82"/>
    </row>
    <row r="231" spans="1:6" s="80" customFormat="1">
      <c r="A231" s="305"/>
      <c r="B231" s="61"/>
      <c r="C231" s="81"/>
      <c r="D231" s="84"/>
      <c r="E231" s="84"/>
      <c r="F231" s="82"/>
    </row>
    <row r="232" spans="1:6" s="80" customFormat="1">
      <c r="A232" s="305"/>
      <c r="B232" s="61"/>
      <c r="C232" s="81"/>
      <c r="D232" s="84"/>
      <c r="E232" s="84"/>
      <c r="F232" s="82"/>
    </row>
    <row r="233" spans="1:6" s="80" customFormat="1">
      <c r="A233" s="305"/>
      <c r="B233" s="61"/>
      <c r="C233" s="81"/>
      <c r="D233" s="84"/>
      <c r="E233" s="84"/>
      <c r="F233" s="82"/>
    </row>
    <row r="234" spans="1:6" s="80" customFormat="1">
      <c r="A234" s="305"/>
      <c r="B234" s="61"/>
      <c r="C234" s="81"/>
      <c r="D234" s="84"/>
      <c r="E234" s="84"/>
      <c r="F234" s="82"/>
    </row>
    <row r="235" spans="1:6" s="80" customFormat="1">
      <c r="A235" s="305"/>
      <c r="B235" s="61"/>
      <c r="C235" s="81"/>
      <c r="D235" s="84"/>
      <c r="E235" s="84"/>
      <c r="F235" s="82"/>
    </row>
    <row r="236" spans="1:6" s="80" customFormat="1">
      <c r="A236" s="305"/>
      <c r="B236" s="61"/>
      <c r="C236" s="81"/>
      <c r="D236" s="84"/>
      <c r="E236" s="84"/>
      <c r="F236" s="82"/>
    </row>
    <row r="237" spans="1:6" s="80" customFormat="1">
      <c r="A237" s="305"/>
      <c r="B237" s="61"/>
      <c r="C237" s="81"/>
      <c r="D237" s="84"/>
      <c r="E237" s="84"/>
      <c r="F237" s="82"/>
    </row>
    <row r="238" spans="1:6" s="80" customFormat="1">
      <c r="A238" s="305"/>
      <c r="B238" s="61"/>
      <c r="C238" s="81"/>
      <c r="D238" s="84"/>
      <c r="E238" s="84"/>
      <c r="F238" s="82"/>
    </row>
    <row r="239" spans="1:6" s="80" customFormat="1">
      <c r="A239" s="305"/>
      <c r="B239" s="61"/>
      <c r="C239" s="81"/>
      <c r="D239" s="84"/>
      <c r="E239" s="84"/>
      <c r="F239" s="82"/>
    </row>
    <row r="240" spans="1:6" s="80" customFormat="1">
      <c r="A240" s="305"/>
      <c r="B240" s="61"/>
      <c r="C240" s="81"/>
      <c r="D240" s="84"/>
      <c r="E240" s="84"/>
      <c r="F240" s="82"/>
    </row>
    <row r="241" spans="1:6" s="80" customFormat="1">
      <c r="A241" s="305"/>
      <c r="B241" s="61"/>
      <c r="C241" s="81"/>
      <c r="D241" s="84"/>
      <c r="E241" s="84"/>
      <c r="F241" s="82"/>
    </row>
    <row r="242" spans="1:6" s="80" customFormat="1">
      <c r="A242" s="305"/>
      <c r="B242" s="61"/>
      <c r="C242" s="81"/>
      <c r="D242" s="84"/>
      <c r="E242" s="84"/>
      <c r="F242" s="82"/>
    </row>
    <row r="243" spans="1:6" s="80" customFormat="1">
      <c r="A243" s="305"/>
      <c r="B243" s="61"/>
      <c r="C243" s="81"/>
      <c r="D243" s="84"/>
      <c r="E243" s="84"/>
      <c r="F243" s="82"/>
    </row>
    <row r="244" spans="1:6" s="80" customFormat="1">
      <c r="A244" s="305"/>
      <c r="B244" s="61"/>
      <c r="C244" s="81"/>
      <c r="D244" s="84"/>
      <c r="E244" s="84"/>
      <c r="F244" s="82"/>
    </row>
    <row r="245" spans="1:6" s="80" customFormat="1">
      <c r="A245" s="305"/>
      <c r="B245" s="61"/>
      <c r="C245" s="81"/>
      <c r="D245" s="84"/>
      <c r="E245" s="84"/>
      <c r="F245" s="82"/>
    </row>
    <row r="246" spans="1:6" s="80" customFormat="1">
      <c r="A246" s="305"/>
      <c r="B246" s="61"/>
      <c r="C246" s="81"/>
      <c r="D246" s="84"/>
      <c r="E246" s="84"/>
      <c r="F246" s="82"/>
    </row>
    <row r="247" spans="1:6" s="80" customFormat="1">
      <c r="A247" s="305"/>
      <c r="B247" s="61"/>
      <c r="C247" s="81"/>
      <c r="D247" s="84"/>
      <c r="E247" s="84"/>
      <c r="F247" s="82"/>
    </row>
    <row r="248" spans="1:6" s="80" customFormat="1">
      <c r="A248" s="305"/>
      <c r="B248" s="61"/>
      <c r="C248" s="81"/>
      <c r="D248" s="84"/>
      <c r="E248" s="84"/>
      <c r="F248" s="82"/>
    </row>
    <row r="249" spans="1:6" s="80" customFormat="1">
      <c r="A249" s="305"/>
      <c r="B249" s="61"/>
      <c r="C249" s="81"/>
      <c r="D249" s="84"/>
      <c r="E249" s="84"/>
      <c r="F249" s="82"/>
    </row>
    <row r="250" spans="1:6" s="80" customFormat="1">
      <c r="A250" s="305"/>
      <c r="B250" s="61"/>
      <c r="C250" s="81"/>
      <c r="D250" s="84"/>
      <c r="E250" s="84"/>
      <c r="F250" s="82"/>
    </row>
    <row r="251" spans="1:6" s="80" customFormat="1">
      <c r="A251" s="305"/>
      <c r="B251" s="61"/>
      <c r="C251" s="81"/>
      <c r="D251" s="84"/>
      <c r="E251" s="84"/>
      <c r="F251" s="82"/>
    </row>
    <row r="252" spans="1:6" s="80" customFormat="1">
      <c r="A252" s="305"/>
      <c r="B252" s="61"/>
      <c r="C252" s="81"/>
      <c r="D252" s="84"/>
      <c r="E252" s="84"/>
      <c r="F252" s="82"/>
    </row>
    <row r="253" spans="1:6" s="80" customFormat="1">
      <c r="A253" s="305"/>
      <c r="B253" s="61"/>
      <c r="C253" s="81"/>
      <c r="D253" s="84"/>
      <c r="E253" s="84"/>
      <c r="F253" s="82"/>
    </row>
    <row r="254" spans="1:6" s="80" customFormat="1">
      <c r="A254" s="305"/>
      <c r="B254" s="61"/>
      <c r="C254" s="81"/>
      <c r="D254" s="84"/>
      <c r="E254" s="84"/>
      <c r="F254" s="82"/>
    </row>
    <row r="255" spans="1:6" s="80" customFormat="1">
      <c r="A255" s="305"/>
      <c r="B255" s="61"/>
      <c r="C255" s="81"/>
      <c r="D255" s="84"/>
      <c r="E255" s="84"/>
      <c r="F255" s="82"/>
    </row>
    <row r="256" spans="1:6" s="80" customFormat="1">
      <c r="A256" s="305"/>
      <c r="B256" s="61"/>
      <c r="C256" s="81"/>
      <c r="D256" s="84"/>
      <c r="E256" s="84"/>
      <c r="F256" s="82"/>
    </row>
    <row r="257" spans="1:6" s="80" customFormat="1">
      <c r="A257" s="305"/>
      <c r="B257" s="61"/>
      <c r="C257" s="81"/>
      <c r="D257" s="84"/>
      <c r="E257" s="84"/>
      <c r="F257" s="82"/>
    </row>
    <row r="258" spans="1:6" s="80" customFormat="1">
      <c r="A258" s="305"/>
      <c r="B258" s="61"/>
      <c r="C258" s="81"/>
      <c r="D258" s="84"/>
      <c r="E258" s="84"/>
      <c r="F258" s="82"/>
    </row>
    <row r="259" spans="1:6" s="80" customFormat="1">
      <c r="A259" s="305"/>
      <c r="B259" s="61"/>
      <c r="C259" s="81"/>
      <c r="D259" s="84"/>
      <c r="E259" s="84"/>
      <c r="F259" s="82"/>
    </row>
    <row r="260" spans="1:6" s="80" customFormat="1">
      <c r="A260" s="305"/>
      <c r="B260" s="61"/>
      <c r="C260" s="81"/>
      <c r="D260" s="84"/>
      <c r="E260" s="84"/>
      <c r="F260" s="82"/>
    </row>
    <row r="261" spans="1:6">
      <c r="F261" s="82"/>
    </row>
    <row r="262" spans="1:6">
      <c r="F262" s="82"/>
    </row>
    <row r="263" spans="1:6">
      <c r="F263" s="82"/>
    </row>
    <row r="264" spans="1:6">
      <c r="F264" s="82"/>
    </row>
    <row r="265" spans="1:6">
      <c r="F265" s="82"/>
    </row>
    <row r="266" spans="1:6">
      <c r="F266" s="82"/>
    </row>
    <row r="267" spans="1:6">
      <c r="F267" s="82"/>
    </row>
    <row r="268" spans="1:6">
      <c r="F268" s="82"/>
    </row>
    <row r="269" spans="1:6">
      <c r="F269" s="82"/>
    </row>
    <row r="270" spans="1:6">
      <c r="A270" s="61"/>
      <c r="C270" s="61"/>
      <c r="D270" s="61"/>
      <c r="E270" s="61"/>
      <c r="F270" s="82"/>
    </row>
    <row r="271" spans="1:6">
      <c r="A271" s="61"/>
      <c r="C271" s="61"/>
      <c r="D271" s="61"/>
      <c r="E271" s="61"/>
      <c r="F271" s="82"/>
    </row>
    <row r="272" spans="1:6">
      <c r="A272" s="61"/>
      <c r="C272" s="61"/>
      <c r="D272" s="61"/>
      <c r="E272" s="61"/>
      <c r="F272" s="82"/>
    </row>
    <row r="273" spans="1:6">
      <c r="A273" s="61"/>
      <c r="C273" s="61"/>
      <c r="D273" s="61"/>
      <c r="E273" s="61"/>
      <c r="F273" s="82"/>
    </row>
    <row r="274" spans="1:6">
      <c r="A274" s="61"/>
      <c r="C274" s="61"/>
      <c r="D274" s="61"/>
      <c r="E274" s="61"/>
      <c r="F274" s="82"/>
    </row>
    <row r="275" spans="1:6">
      <c r="A275" s="61"/>
      <c r="C275" s="61"/>
      <c r="D275" s="61"/>
      <c r="E275" s="61"/>
      <c r="F275" s="82"/>
    </row>
    <row r="276" spans="1:6">
      <c r="A276" s="61"/>
      <c r="C276" s="61"/>
      <c r="D276" s="61"/>
      <c r="E276" s="61"/>
      <c r="F276" s="82"/>
    </row>
    <row r="277" spans="1:6">
      <c r="A277" s="61"/>
      <c r="C277" s="61"/>
      <c r="D277" s="61"/>
      <c r="E277" s="61"/>
      <c r="F277" s="82"/>
    </row>
    <row r="278" spans="1:6">
      <c r="A278" s="61"/>
      <c r="C278" s="61"/>
      <c r="D278" s="61"/>
      <c r="E278" s="61"/>
      <c r="F278" s="82"/>
    </row>
    <row r="279" spans="1:6">
      <c r="A279" s="61"/>
      <c r="C279" s="61"/>
      <c r="D279" s="61"/>
      <c r="E279" s="61"/>
      <c r="F279" s="82"/>
    </row>
    <row r="280" spans="1:6">
      <c r="A280" s="61"/>
      <c r="C280" s="61"/>
      <c r="D280" s="61"/>
      <c r="E280" s="61"/>
      <c r="F280" s="82"/>
    </row>
    <row r="281" spans="1:6">
      <c r="A281" s="61"/>
      <c r="C281" s="61"/>
      <c r="D281" s="61"/>
      <c r="E281" s="61"/>
      <c r="F281" s="82"/>
    </row>
    <row r="282" spans="1:6">
      <c r="A282" s="61"/>
      <c r="C282" s="61"/>
      <c r="D282" s="61"/>
      <c r="E282" s="61"/>
      <c r="F282" s="82"/>
    </row>
    <row r="283" spans="1:6">
      <c r="A283" s="61"/>
      <c r="C283" s="61"/>
      <c r="D283" s="61"/>
      <c r="E283" s="61"/>
      <c r="F283" s="82"/>
    </row>
    <row r="284" spans="1:6">
      <c r="A284" s="61"/>
      <c r="C284" s="61"/>
      <c r="D284" s="61"/>
      <c r="E284" s="61"/>
      <c r="F284" s="82"/>
    </row>
    <row r="285" spans="1:6">
      <c r="A285" s="61"/>
      <c r="C285" s="61"/>
      <c r="D285" s="61"/>
      <c r="E285" s="61"/>
      <c r="F285" s="82"/>
    </row>
    <row r="286" spans="1:6">
      <c r="A286" s="61"/>
      <c r="C286" s="61"/>
      <c r="D286" s="61"/>
      <c r="E286" s="61"/>
      <c r="F286" s="82"/>
    </row>
    <row r="287" spans="1:6">
      <c r="A287" s="61"/>
      <c r="C287" s="61"/>
      <c r="D287" s="61"/>
      <c r="E287" s="61"/>
      <c r="F287" s="82"/>
    </row>
    <row r="288" spans="1:6">
      <c r="A288" s="61"/>
      <c r="C288" s="61"/>
      <c r="D288" s="61"/>
      <c r="E288" s="61"/>
      <c r="F288" s="82"/>
    </row>
    <row r="289" spans="1:6">
      <c r="A289" s="61"/>
      <c r="C289" s="61"/>
      <c r="D289" s="61"/>
      <c r="E289" s="61"/>
      <c r="F289" s="82"/>
    </row>
    <row r="290" spans="1:6">
      <c r="A290" s="61"/>
      <c r="C290" s="61"/>
      <c r="D290" s="61"/>
      <c r="E290" s="61"/>
      <c r="F290" s="82"/>
    </row>
    <row r="291" spans="1:6">
      <c r="A291" s="61"/>
      <c r="C291" s="61"/>
      <c r="D291" s="61"/>
      <c r="E291" s="61"/>
      <c r="F291" s="82"/>
    </row>
    <row r="292" spans="1:6">
      <c r="A292" s="61"/>
      <c r="C292" s="61"/>
      <c r="D292" s="61"/>
      <c r="E292" s="61"/>
      <c r="F292" s="82"/>
    </row>
    <row r="293" spans="1:6">
      <c r="A293" s="61"/>
      <c r="C293" s="61"/>
      <c r="D293" s="61"/>
      <c r="E293" s="61"/>
      <c r="F293" s="82"/>
    </row>
    <row r="294" spans="1:6">
      <c r="A294" s="61"/>
      <c r="C294" s="61"/>
      <c r="D294" s="61"/>
      <c r="E294" s="61"/>
      <c r="F294" s="82"/>
    </row>
    <row r="295" spans="1:6">
      <c r="A295" s="61"/>
      <c r="C295" s="61"/>
      <c r="D295" s="61"/>
      <c r="E295" s="61"/>
      <c r="F295" s="82"/>
    </row>
    <row r="296" spans="1:6">
      <c r="A296" s="61"/>
      <c r="C296" s="61"/>
      <c r="D296" s="61"/>
      <c r="E296" s="61"/>
      <c r="F296" s="82"/>
    </row>
    <row r="297" spans="1:6">
      <c r="A297" s="61"/>
      <c r="C297" s="61"/>
      <c r="D297" s="61"/>
      <c r="E297" s="61"/>
      <c r="F297" s="82"/>
    </row>
    <row r="298" spans="1:6">
      <c r="A298" s="61"/>
      <c r="C298" s="61"/>
      <c r="D298" s="61"/>
      <c r="E298" s="61"/>
      <c r="F298" s="82"/>
    </row>
    <row r="299" spans="1:6">
      <c r="A299" s="61"/>
      <c r="C299" s="61"/>
      <c r="D299" s="61"/>
      <c r="E299" s="61"/>
      <c r="F299" s="82"/>
    </row>
    <row r="300" spans="1:6">
      <c r="A300" s="61"/>
      <c r="C300" s="61"/>
      <c r="D300" s="61"/>
      <c r="E300" s="61"/>
      <c r="F300" s="82"/>
    </row>
    <row r="301" spans="1:6">
      <c r="A301" s="61"/>
      <c r="C301" s="61"/>
      <c r="D301" s="61"/>
      <c r="E301" s="61"/>
      <c r="F301" s="82"/>
    </row>
    <row r="302" spans="1:6">
      <c r="A302" s="61"/>
      <c r="C302" s="61"/>
      <c r="D302" s="61"/>
      <c r="E302" s="61"/>
      <c r="F302" s="82"/>
    </row>
    <row r="303" spans="1:6">
      <c r="A303" s="61"/>
      <c r="C303" s="61"/>
      <c r="D303" s="61"/>
      <c r="E303" s="61"/>
      <c r="F303" s="82"/>
    </row>
    <row r="304" spans="1:6">
      <c r="A304" s="61"/>
      <c r="C304" s="61"/>
      <c r="D304" s="61"/>
      <c r="E304" s="61"/>
      <c r="F304" s="82"/>
    </row>
    <row r="305" spans="1:6">
      <c r="A305" s="61"/>
      <c r="C305" s="61"/>
      <c r="D305" s="61"/>
      <c r="E305" s="61"/>
      <c r="F305" s="82"/>
    </row>
    <row r="306" spans="1:6">
      <c r="A306" s="61"/>
      <c r="C306" s="61"/>
      <c r="D306" s="61"/>
      <c r="E306" s="61"/>
      <c r="F306" s="82"/>
    </row>
    <row r="307" spans="1:6">
      <c r="A307" s="61"/>
      <c r="C307" s="61"/>
      <c r="D307" s="61"/>
      <c r="E307" s="61"/>
      <c r="F307" s="82"/>
    </row>
    <row r="308" spans="1:6">
      <c r="A308" s="61"/>
      <c r="C308" s="61"/>
      <c r="D308" s="61"/>
      <c r="E308" s="61"/>
      <c r="F308" s="82"/>
    </row>
    <row r="309" spans="1:6">
      <c r="A309" s="61"/>
      <c r="C309" s="61"/>
      <c r="D309" s="61"/>
      <c r="E309" s="61"/>
      <c r="F309" s="82"/>
    </row>
    <row r="310" spans="1:6">
      <c r="A310" s="61"/>
      <c r="C310" s="61"/>
      <c r="D310" s="61"/>
      <c r="E310" s="61"/>
      <c r="F310" s="82"/>
    </row>
    <row r="311" spans="1:6">
      <c r="A311" s="61"/>
      <c r="C311" s="61"/>
      <c r="D311" s="61"/>
      <c r="E311" s="61"/>
      <c r="F311" s="82"/>
    </row>
    <row r="312" spans="1:6">
      <c r="A312" s="61"/>
      <c r="C312" s="61"/>
      <c r="D312" s="61"/>
      <c r="E312" s="61"/>
      <c r="F312" s="82"/>
    </row>
    <row r="313" spans="1:6">
      <c r="A313" s="61"/>
      <c r="C313" s="61"/>
      <c r="D313" s="61"/>
      <c r="E313" s="61"/>
      <c r="F313" s="82"/>
    </row>
    <row r="314" spans="1:6">
      <c r="A314" s="61"/>
      <c r="C314" s="61"/>
      <c r="D314" s="61"/>
      <c r="E314" s="61"/>
      <c r="F314" s="82"/>
    </row>
    <row r="315" spans="1:6">
      <c r="A315" s="61"/>
      <c r="C315" s="61"/>
      <c r="D315" s="61"/>
      <c r="E315" s="61"/>
      <c r="F315" s="82"/>
    </row>
    <row r="316" spans="1:6">
      <c r="A316" s="61"/>
      <c r="C316" s="61"/>
      <c r="D316" s="61"/>
      <c r="E316" s="61"/>
      <c r="F316" s="82"/>
    </row>
    <row r="317" spans="1:6">
      <c r="A317" s="61"/>
      <c r="C317" s="61"/>
      <c r="D317" s="61"/>
      <c r="E317" s="61"/>
      <c r="F317" s="82"/>
    </row>
    <row r="318" spans="1:6">
      <c r="A318" s="61"/>
      <c r="C318" s="61"/>
      <c r="D318" s="61"/>
      <c r="E318" s="61"/>
      <c r="F318" s="82"/>
    </row>
    <row r="319" spans="1:6">
      <c r="A319" s="61"/>
      <c r="C319" s="61"/>
      <c r="D319" s="61"/>
      <c r="E319" s="61"/>
      <c r="F319" s="82"/>
    </row>
    <row r="320" spans="1:6">
      <c r="A320" s="61"/>
      <c r="C320" s="61"/>
      <c r="D320" s="61"/>
      <c r="E320" s="61"/>
      <c r="F320" s="82"/>
    </row>
    <row r="321" spans="1:6">
      <c r="A321" s="61"/>
      <c r="C321" s="61"/>
      <c r="D321" s="61"/>
      <c r="E321" s="61"/>
      <c r="F321" s="82"/>
    </row>
    <row r="322" spans="1:6">
      <c r="A322" s="61"/>
      <c r="C322" s="61"/>
      <c r="D322" s="61"/>
      <c r="E322" s="61"/>
      <c r="F322" s="82"/>
    </row>
    <row r="323" spans="1:6">
      <c r="A323" s="61"/>
      <c r="C323" s="61"/>
      <c r="D323" s="61"/>
      <c r="E323" s="61"/>
      <c r="F323" s="82"/>
    </row>
    <row r="324" spans="1:6">
      <c r="A324" s="61"/>
      <c r="C324" s="61"/>
      <c r="D324" s="61"/>
      <c r="E324" s="61"/>
      <c r="F324" s="82"/>
    </row>
    <row r="325" spans="1:6">
      <c r="A325" s="61"/>
      <c r="C325" s="61"/>
      <c r="D325" s="61"/>
      <c r="E325" s="61"/>
      <c r="F325" s="82"/>
    </row>
    <row r="326" spans="1:6">
      <c r="A326" s="61"/>
      <c r="C326" s="61"/>
      <c r="D326" s="61"/>
      <c r="E326" s="61"/>
      <c r="F326" s="82"/>
    </row>
    <row r="327" spans="1:6">
      <c r="A327" s="61"/>
      <c r="C327" s="61"/>
      <c r="D327" s="61"/>
      <c r="E327" s="61"/>
      <c r="F327" s="82"/>
    </row>
    <row r="328" spans="1:6">
      <c r="A328" s="61"/>
      <c r="C328" s="61"/>
      <c r="D328" s="61"/>
      <c r="E328" s="61"/>
      <c r="F328" s="82"/>
    </row>
    <row r="329" spans="1:6">
      <c r="A329" s="61"/>
      <c r="C329" s="61"/>
      <c r="D329" s="61"/>
      <c r="E329" s="61"/>
      <c r="F329" s="82"/>
    </row>
    <row r="330" spans="1:6">
      <c r="A330" s="61"/>
      <c r="C330" s="61"/>
      <c r="D330" s="61"/>
      <c r="E330" s="61"/>
      <c r="F330" s="82"/>
    </row>
    <row r="331" spans="1:6">
      <c r="A331" s="61"/>
      <c r="C331" s="61"/>
      <c r="D331" s="61"/>
      <c r="E331" s="61"/>
      <c r="F331" s="82"/>
    </row>
    <row r="332" spans="1:6">
      <c r="A332" s="61"/>
      <c r="C332" s="61"/>
      <c r="D332" s="61"/>
      <c r="E332" s="61"/>
      <c r="F332" s="82"/>
    </row>
    <row r="333" spans="1:6">
      <c r="A333" s="61"/>
      <c r="C333" s="61"/>
      <c r="D333" s="61"/>
      <c r="E333" s="61"/>
      <c r="F333" s="82"/>
    </row>
    <row r="334" spans="1:6">
      <c r="A334" s="61"/>
      <c r="C334" s="61"/>
      <c r="D334" s="61"/>
      <c r="E334" s="61"/>
      <c r="F334" s="82"/>
    </row>
    <row r="335" spans="1:6">
      <c r="A335" s="61"/>
      <c r="C335" s="61"/>
      <c r="D335" s="61"/>
      <c r="E335" s="61"/>
      <c r="F335" s="82"/>
    </row>
    <row r="336" spans="1:6">
      <c r="A336" s="61"/>
      <c r="C336" s="61"/>
      <c r="D336" s="61"/>
      <c r="E336" s="61"/>
      <c r="F336" s="82"/>
    </row>
    <row r="337" spans="1:6">
      <c r="A337" s="61"/>
      <c r="C337" s="61"/>
      <c r="D337" s="61"/>
      <c r="E337" s="61"/>
      <c r="F337" s="82"/>
    </row>
    <row r="338" spans="1:6">
      <c r="A338" s="61"/>
      <c r="C338" s="61"/>
      <c r="D338" s="61"/>
      <c r="E338" s="61"/>
      <c r="F338" s="82"/>
    </row>
    <row r="339" spans="1:6">
      <c r="A339" s="61"/>
      <c r="C339" s="61"/>
      <c r="D339" s="61"/>
      <c r="E339" s="61"/>
      <c r="F339" s="82"/>
    </row>
    <row r="340" spans="1:6">
      <c r="A340" s="61"/>
      <c r="C340" s="61"/>
      <c r="D340" s="61"/>
      <c r="E340" s="61"/>
      <c r="F340" s="82"/>
    </row>
    <row r="341" spans="1:6">
      <c r="A341" s="61"/>
      <c r="C341" s="61"/>
      <c r="D341" s="61"/>
      <c r="E341" s="61"/>
      <c r="F341" s="82"/>
    </row>
    <row r="342" spans="1:6">
      <c r="A342" s="61"/>
      <c r="C342" s="61"/>
      <c r="D342" s="61"/>
      <c r="E342" s="61"/>
      <c r="F342" s="82"/>
    </row>
    <row r="343" spans="1:6">
      <c r="A343" s="61"/>
      <c r="C343" s="61"/>
      <c r="D343" s="61"/>
      <c r="E343" s="61"/>
      <c r="F343" s="82"/>
    </row>
    <row r="344" spans="1:6">
      <c r="A344" s="61"/>
      <c r="C344" s="61"/>
      <c r="D344" s="61"/>
      <c r="E344" s="61"/>
      <c r="F344" s="82"/>
    </row>
    <row r="345" spans="1:6">
      <c r="A345" s="61"/>
      <c r="C345" s="61"/>
      <c r="D345" s="61"/>
      <c r="E345" s="61"/>
      <c r="F345" s="82"/>
    </row>
    <row r="346" spans="1:6">
      <c r="A346" s="61"/>
      <c r="C346" s="61"/>
      <c r="D346" s="61"/>
      <c r="E346" s="61"/>
      <c r="F346" s="82"/>
    </row>
    <row r="347" spans="1:6">
      <c r="A347" s="61"/>
      <c r="C347" s="61"/>
      <c r="D347" s="61"/>
      <c r="E347" s="61"/>
      <c r="F347" s="82"/>
    </row>
    <row r="348" spans="1:6">
      <c r="A348" s="61"/>
      <c r="C348" s="61"/>
      <c r="D348" s="61"/>
      <c r="E348" s="61"/>
      <c r="F348" s="82"/>
    </row>
    <row r="349" spans="1:6">
      <c r="A349" s="61"/>
      <c r="C349" s="61"/>
      <c r="D349" s="61"/>
      <c r="E349" s="61"/>
      <c r="F349" s="82"/>
    </row>
    <row r="350" spans="1:6">
      <c r="A350" s="61"/>
      <c r="C350" s="61"/>
      <c r="D350" s="61"/>
      <c r="E350" s="61"/>
      <c r="F350" s="82"/>
    </row>
    <row r="351" spans="1:6">
      <c r="A351" s="61"/>
      <c r="C351" s="61"/>
      <c r="D351" s="61"/>
      <c r="E351" s="61"/>
      <c r="F351" s="82"/>
    </row>
    <row r="352" spans="1:6">
      <c r="A352" s="61"/>
      <c r="C352" s="61"/>
      <c r="D352" s="61"/>
      <c r="E352" s="61"/>
      <c r="F352" s="82"/>
    </row>
    <row r="353" spans="1:6">
      <c r="A353" s="61"/>
      <c r="C353" s="61"/>
      <c r="D353" s="61"/>
      <c r="E353" s="61"/>
      <c r="F353" s="82"/>
    </row>
    <row r="354" spans="1:6">
      <c r="A354" s="61"/>
      <c r="C354" s="61"/>
      <c r="D354" s="61"/>
      <c r="E354" s="61"/>
      <c r="F354" s="82"/>
    </row>
    <row r="355" spans="1:6">
      <c r="A355" s="61"/>
      <c r="C355" s="61"/>
      <c r="D355" s="61"/>
      <c r="E355" s="61"/>
      <c r="F355" s="82"/>
    </row>
    <row r="356" spans="1:6">
      <c r="A356" s="61"/>
      <c r="C356" s="61"/>
      <c r="D356" s="61"/>
      <c r="E356" s="61"/>
      <c r="F356" s="82"/>
    </row>
    <row r="357" spans="1:6">
      <c r="A357" s="61"/>
      <c r="C357" s="61"/>
      <c r="D357" s="61"/>
      <c r="E357" s="61"/>
      <c r="F357" s="82"/>
    </row>
    <row r="358" spans="1:6">
      <c r="A358" s="61"/>
      <c r="C358" s="61"/>
      <c r="D358" s="61"/>
      <c r="E358" s="61"/>
      <c r="F358" s="82"/>
    </row>
    <row r="359" spans="1:6">
      <c r="A359" s="61"/>
      <c r="C359" s="61"/>
      <c r="D359" s="61"/>
      <c r="E359" s="61"/>
      <c r="F359" s="82"/>
    </row>
    <row r="360" spans="1:6">
      <c r="A360" s="61"/>
      <c r="C360" s="61"/>
      <c r="D360" s="61"/>
      <c r="E360" s="61"/>
      <c r="F360" s="82"/>
    </row>
    <row r="361" spans="1:6">
      <c r="A361" s="61"/>
      <c r="C361" s="61"/>
      <c r="D361" s="61"/>
      <c r="E361" s="61"/>
      <c r="F361" s="82"/>
    </row>
    <row r="362" spans="1:6">
      <c r="A362" s="61"/>
      <c r="C362" s="61"/>
      <c r="D362" s="61"/>
      <c r="E362" s="61"/>
      <c r="F362" s="82"/>
    </row>
    <row r="363" spans="1:6">
      <c r="A363" s="61"/>
      <c r="C363" s="61"/>
      <c r="D363" s="61"/>
      <c r="E363" s="61"/>
      <c r="F363" s="82"/>
    </row>
    <row r="364" spans="1:6">
      <c r="A364" s="61"/>
      <c r="C364" s="61"/>
      <c r="D364" s="61"/>
      <c r="E364" s="61"/>
      <c r="F364" s="82"/>
    </row>
    <row r="365" spans="1:6">
      <c r="A365" s="61"/>
      <c r="C365" s="61"/>
      <c r="D365" s="61"/>
      <c r="E365" s="61"/>
      <c r="F365" s="82"/>
    </row>
    <row r="366" spans="1:6">
      <c r="A366" s="61"/>
      <c r="C366" s="61"/>
      <c r="D366" s="61"/>
      <c r="E366" s="61"/>
      <c r="F366" s="82"/>
    </row>
    <row r="367" spans="1:6">
      <c r="A367" s="61"/>
      <c r="C367" s="61"/>
      <c r="D367" s="61"/>
      <c r="E367" s="61"/>
      <c r="F367" s="82"/>
    </row>
    <row r="368" spans="1:6">
      <c r="A368" s="61"/>
      <c r="C368" s="61"/>
      <c r="D368" s="61"/>
      <c r="E368" s="61"/>
      <c r="F368" s="82"/>
    </row>
    <row r="369" spans="1:6">
      <c r="A369" s="61"/>
      <c r="C369" s="61"/>
      <c r="D369" s="61"/>
      <c r="E369" s="61"/>
      <c r="F369" s="82"/>
    </row>
    <row r="370" spans="1:6">
      <c r="A370" s="61"/>
      <c r="C370" s="61"/>
      <c r="D370" s="61"/>
      <c r="E370" s="61"/>
      <c r="F370" s="82"/>
    </row>
    <row r="371" spans="1:6">
      <c r="A371" s="61"/>
      <c r="C371" s="61"/>
      <c r="D371" s="61"/>
      <c r="E371" s="61"/>
      <c r="F371" s="82"/>
    </row>
    <row r="372" spans="1:6">
      <c r="A372" s="61"/>
      <c r="C372" s="61"/>
      <c r="D372" s="61"/>
      <c r="E372" s="61"/>
      <c r="F372" s="82"/>
    </row>
    <row r="373" spans="1:6">
      <c r="A373" s="61"/>
      <c r="C373" s="61"/>
      <c r="D373" s="61"/>
      <c r="E373" s="61"/>
      <c r="F373" s="82"/>
    </row>
    <row r="374" spans="1:6">
      <c r="A374" s="61"/>
      <c r="C374" s="61"/>
      <c r="D374" s="61"/>
      <c r="E374" s="61"/>
      <c r="F374" s="82"/>
    </row>
    <row r="375" spans="1:6">
      <c r="A375" s="61"/>
      <c r="C375" s="61"/>
      <c r="D375" s="61"/>
      <c r="E375" s="61"/>
      <c r="F375" s="82"/>
    </row>
    <row r="376" spans="1:6">
      <c r="A376" s="61"/>
      <c r="C376" s="61"/>
      <c r="D376" s="61"/>
      <c r="E376" s="61"/>
      <c r="F376" s="82"/>
    </row>
    <row r="377" spans="1:6">
      <c r="A377" s="61"/>
      <c r="C377" s="61"/>
      <c r="D377" s="61"/>
      <c r="E377" s="61"/>
      <c r="F377" s="82"/>
    </row>
    <row r="378" spans="1:6">
      <c r="A378" s="61"/>
      <c r="C378" s="61"/>
      <c r="D378" s="61"/>
      <c r="E378" s="61"/>
      <c r="F378" s="82"/>
    </row>
    <row r="379" spans="1:6">
      <c r="A379" s="61"/>
      <c r="C379" s="61"/>
      <c r="D379" s="61"/>
      <c r="E379" s="61"/>
      <c r="F379" s="82"/>
    </row>
    <row r="380" spans="1:6">
      <c r="A380" s="61"/>
      <c r="C380" s="61"/>
      <c r="D380" s="61"/>
      <c r="E380" s="61"/>
      <c r="F380" s="82"/>
    </row>
    <row r="381" spans="1:6">
      <c r="A381" s="61"/>
      <c r="C381" s="61"/>
      <c r="D381" s="61"/>
      <c r="E381" s="61"/>
      <c r="F381" s="82"/>
    </row>
    <row r="382" spans="1:6">
      <c r="A382" s="61"/>
      <c r="C382" s="61"/>
      <c r="D382" s="61"/>
      <c r="E382" s="61"/>
      <c r="F382" s="82"/>
    </row>
    <row r="383" spans="1:6">
      <c r="A383" s="61"/>
      <c r="C383" s="61"/>
      <c r="D383" s="61"/>
      <c r="E383" s="61"/>
      <c r="F383" s="82"/>
    </row>
    <row r="384" spans="1:6">
      <c r="A384" s="61"/>
      <c r="C384" s="61"/>
      <c r="D384" s="61"/>
      <c r="E384" s="61"/>
      <c r="F384" s="82"/>
    </row>
    <row r="385" spans="1:6">
      <c r="A385" s="61"/>
      <c r="C385" s="61"/>
      <c r="D385" s="61"/>
      <c r="E385" s="61"/>
      <c r="F385" s="82"/>
    </row>
    <row r="386" spans="1:6">
      <c r="A386" s="61"/>
      <c r="C386" s="61"/>
      <c r="D386" s="61"/>
      <c r="E386" s="61"/>
      <c r="F386" s="82"/>
    </row>
    <row r="387" spans="1:6">
      <c r="A387" s="61"/>
      <c r="C387" s="61"/>
      <c r="D387" s="61"/>
      <c r="E387" s="61"/>
      <c r="F387" s="82"/>
    </row>
    <row r="388" spans="1:6">
      <c r="A388" s="61"/>
      <c r="C388" s="61"/>
      <c r="D388" s="61"/>
      <c r="E388" s="61"/>
      <c r="F388" s="82"/>
    </row>
    <row r="389" spans="1:6">
      <c r="A389" s="61"/>
      <c r="C389" s="61"/>
      <c r="D389" s="61"/>
      <c r="E389" s="61"/>
      <c r="F389" s="82"/>
    </row>
    <row r="390" spans="1:6">
      <c r="A390" s="61"/>
      <c r="C390" s="61"/>
      <c r="D390" s="61"/>
      <c r="E390" s="61"/>
      <c r="F390" s="82"/>
    </row>
    <row r="391" spans="1:6">
      <c r="A391" s="61"/>
      <c r="C391" s="61"/>
      <c r="D391" s="61"/>
      <c r="E391" s="61"/>
      <c r="F391" s="82"/>
    </row>
    <row r="392" spans="1:6">
      <c r="A392" s="61"/>
      <c r="C392" s="61"/>
      <c r="D392" s="61"/>
      <c r="E392" s="61"/>
      <c r="F392" s="82"/>
    </row>
    <row r="393" spans="1:6">
      <c r="A393" s="61"/>
      <c r="C393" s="61"/>
      <c r="D393" s="61"/>
      <c r="E393" s="61"/>
      <c r="F393" s="82"/>
    </row>
    <row r="394" spans="1:6">
      <c r="A394" s="61"/>
      <c r="C394" s="61"/>
      <c r="D394" s="61"/>
      <c r="E394" s="61"/>
      <c r="F394" s="82"/>
    </row>
    <row r="395" spans="1:6">
      <c r="A395" s="61"/>
      <c r="C395" s="61"/>
      <c r="D395" s="61"/>
      <c r="E395" s="61"/>
      <c r="F395" s="82"/>
    </row>
    <row r="396" spans="1:6">
      <c r="A396" s="61"/>
      <c r="C396" s="61"/>
      <c r="D396" s="61"/>
      <c r="E396" s="61"/>
      <c r="F396" s="82"/>
    </row>
    <row r="397" spans="1:6">
      <c r="A397" s="61"/>
      <c r="C397" s="61"/>
      <c r="D397" s="61"/>
      <c r="E397" s="61"/>
      <c r="F397" s="82"/>
    </row>
    <row r="398" spans="1:6">
      <c r="A398" s="61"/>
      <c r="C398" s="61"/>
      <c r="D398" s="61"/>
      <c r="E398" s="61"/>
      <c r="F398" s="82"/>
    </row>
    <row r="399" spans="1:6">
      <c r="A399" s="61"/>
      <c r="C399" s="61"/>
      <c r="D399" s="61"/>
      <c r="E399" s="61"/>
      <c r="F399" s="82"/>
    </row>
    <row r="400" spans="1:6">
      <c r="A400" s="61"/>
      <c r="C400" s="61"/>
      <c r="D400" s="61"/>
      <c r="E400" s="61"/>
      <c r="F400" s="82"/>
    </row>
    <row r="401" spans="1:6">
      <c r="A401" s="61"/>
      <c r="C401" s="61"/>
      <c r="D401" s="61"/>
      <c r="E401" s="61"/>
      <c r="F401" s="82"/>
    </row>
    <row r="402" spans="1:6">
      <c r="A402" s="61"/>
      <c r="C402" s="61"/>
      <c r="D402" s="61"/>
      <c r="E402" s="61"/>
      <c r="F402" s="82"/>
    </row>
    <row r="403" spans="1:6">
      <c r="A403" s="61"/>
      <c r="C403" s="61"/>
      <c r="D403" s="61"/>
      <c r="E403" s="61"/>
      <c r="F403" s="82"/>
    </row>
    <row r="404" spans="1:6">
      <c r="A404" s="61"/>
      <c r="C404" s="61"/>
      <c r="D404" s="61"/>
      <c r="E404" s="61"/>
      <c r="F404" s="82"/>
    </row>
    <row r="405" spans="1:6">
      <c r="A405" s="61"/>
      <c r="C405" s="61"/>
      <c r="D405" s="61"/>
      <c r="E405" s="61"/>
      <c r="F405" s="82"/>
    </row>
    <row r="406" spans="1:6">
      <c r="A406" s="61"/>
      <c r="C406" s="61"/>
      <c r="D406" s="61"/>
      <c r="E406" s="61"/>
      <c r="F406" s="82"/>
    </row>
    <row r="407" spans="1:6">
      <c r="A407" s="61"/>
      <c r="C407" s="61"/>
      <c r="D407" s="61"/>
      <c r="E407" s="61"/>
      <c r="F407" s="82"/>
    </row>
    <row r="408" spans="1:6">
      <c r="A408" s="61"/>
      <c r="C408" s="61"/>
      <c r="D408" s="61"/>
      <c r="E408" s="61"/>
      <c r="F408" s="82"/>
    </row>
    <row r="409" spans="1:6">
      <c r="A409" s="61"/>
      <c r="C409" s="61"/>
      <c r="D409" s="61"/>
      <c r="E409" s="61"/>
      <c r="F409" s="82"/>
    </row>
    <row r="410" spans="1:6">
      <c r="A410" s="61"/>
      <c r="C410" s="61"/>
      <c r="D410" s="61"/>
      <c r="E410" s="61"/>
      <c r="F410" s="82"/>
    </row>
    <row r="411" spans="1:6">
      <c r="A411" s="61"/>
      <c r="C411" s="61"/>
      <c r="D411" s="61"/>
      <c r="E411" s="61"/>
      <c r="F411" s="82"/>
    </row>
    <row r="412" spans="1:6">
      <c r="A412" s="61"/>
      <c r="C412" s="61"/>
      <c r="D412" s="61"/>
      <c r="E412" s="61"/>
      <c r="F412" s="82"/>
    </row>
    <row r="413" spans="1:6">
      <c r="A413" s="61"/>
      <c r="C413" s="61"/>
      <c r="D413" s="61"/>
      <c r="E413" s="61"/>
      <c r="F413" s="82"/>
    </row>
    <row r="414" spans="1:6">
      <c r="A414" s="61"/>
      <c r="C414" s="61"/>
      <c r="D414" s="61"/>
      <c r="E414" s="61"/>
      <c r="F414" s="82"/>
    </row>
    <row r="415" spans="1:6">
      <c r="A415" s="61"/>
      <c r="C415" s="61"/>
      <c r="D415" s="61"/>
      <c r="E415" s="61"/>
      <c r="F415" s="82"/>
    </row>
    <row r="416" spans="1:6">
      <c r="A416" s="61"/>
      <c r="C416" s="61"/>
      <c r="D416" s="61"/>
      <c r="E416" s="61"/>
      <c r="F416" s="82"/>
    </row>
    <row r="417" spans="1:6">
      <c r="A417" s="61"/>
      <c r="C417" s="61"/>
      <c r="D417" s="61"/>
      <c r="E417" s="61"/>
      <c r="F417" s="82"/>
    </row>
    <row r="418" spans="1:6">
      <c r="A418" s="61"/>
      <c r="C418" s="61"/>
      <c r="D418" s="61"/>
      <c r="E418" s="61"/>
      <c r="F418" s="82"/>
    </row>
    <row r="419" spans="1:6">
      <c r="A419" s="61"/>
      <c r="C419" s="61"/>
      <c r="D419" s="61"/>
      <c r="E419" s="61"/>
      <c r="F419" s="82"/>
    </row>
    <row r="420" spans="1:6">
      <c r="A420" s="61"/>
      <c r="C420" s="61"/>
      <c r="D420" s="61"/>
      <c r="E420" s="61"/>
      <c r="F420" s="82"/>
    </row>
    <row r="421" spans="1:6">
      <c r="A421" s="61"/>
      <c r="C421" s="61"/>
      <c r="D421" s="61"/>
      <c r="E421" s="61"/>
      <c r="F421" s="82"/>
    </row>
    <row r="422" spans="1:6">
      <c r="A422" s="61"/>
      <c r="C422" s="61"/>
      <c r="D422" s="61"/>
      <c r="E422" s="61"/>
      <c r="F422" s="82"/>
    </row>
    <row r="423" spans="1:6">
      <c r="A423" s="61"/>
      <c r="C423" s="61"/>
      <c r="D423" s="61"/>
      <c r="E423" s="61"/>
      <c r="F423" s="82"/>
    </row>
    <row r="424" spans="1:6">
      <c r="A424" s="61"/>
      <c r="C424" s="61"/>
      <c r="D424" s="61"/>
      <c r="E424" s="61"/>
      <c r="F424" s="82"/>
    </row>
    <row r="425" spans="1:6">
      <c r="A425" s="61"/>
      <c r="C425" s="61"/>
      <c r="D425" s="61"/>
      <c r="E425" s="61"/>
      <c r="F425" s="82"/>
    </row>
    <row r="426" spans="1:6">
      <c r="A426" s="61"/>
      <c r="C426" s="61"/>
      <c r="D426" s="61"/>
      <c r="E426" s="61"/>
      <c r="F426" s="82"/>
    </row>
    <row r="427" spans="1:6">
      <c r="A427" s="61"/>
      <c r="C427" s="61"/>
      <c r="D427" s="61"/>
      <c r="E427" s="61"/>
      <c r="F427" s="82"/>
    </row>
    <row r="428" spans="1:6">
      <c r="A428" s="61"/>
      <c r="C428" s="61"/>
      <c r="D428" s="61"/>
      <c r="E428" s="61"/>
      <c r="F428" s="82"/>
    </row>
    <row r="429" spans="1:6">
      <c r="A429" s="61"/>
      <c r="C429" s="61"/>
      <c r="D429" s="61"/>
      <c r="E429" s="61"/>
      <c r="F429" s="82"/>
    </row>
    <row r="430" spans="1:6">
      <c r="A430" s="61"/>
      <c r="C430" s="61"/>
      <c r="D430" s="61"/>
      <c r="E430" s="61"/>
      <c r="F430" s="82"/>
    </row>
    <row r="431" spans="1:6">
      <c r="A431" s="61"/>
      <c r="C431" s="61"/>
      <c r="D431" s="61"/>
      <c r="E431" s="61"/>
      <c r="F431" s="82"/>
    </row>
    <row r="432" spans="1:6">
      <c r="A432" s="61"/>
      <c r="C432" s="61"/>
      <c r="D432" s="61"/>
      <c r="E432" s="61"/>
      <c r="F432" s="82"/>
    </row>
    <row r="433" spans="1:6">
      <c r="A433" s="61"/>
      <c r="C433" s="61"/>
      <c r="D433" s="61"/>
      <c r="E433" s="61"/>
      <c r="F433" s="82"/>
    </row>
    <row r="434" spans="1:6">
      <c r="A434" s="61"/>
      <c r="C434" s="61"/>
      <c r="D434" s="61"/>
      <c r="E434" s="61"/>
      <c r="F434" s="82"/>
    </row>
    <row r="435" spans="1:6">
      <c r="A435" s="61"/>
      <c r="C435" s="61"/>
      <c r="D435" s="61"/>
      <c r="E435" s="61"/>
      <c r="F435" s="82"/>
    </row>
    <row r="436" spans="1:6">
      <c r="A436" s="61"/>
      <c r="C436" s="61"/>
      <c r="D436" s="61"/>
      <c r="E436" s="61"/>
      <c r="F436" s="82"/>
    </row>
    <row r="437" spans="1:6">
      <c r="A437" s="61"/>
      <c r="C437" s="61"/>
      <c r="D437" s="61"/>
      <c r="E437" s="61"/>
      <c r="F437" s="82"/>
    </row>
    <row r="438" spans="1:6">
      <c r="A438" s="61"/>
      <c r="C438" s="61"/>
      <c r="D438" s="61"/>
      <c r="E438" s="61"/>
      <c r="F438" s="82"/>
    </row>
    <row r="439" spans="1:6">
      <c r="A439" s="61"/>
      <c r="C439" s="61"/>
      <c r="D439" s="61"/>
      <c r="E439" s="61"/>
      <c r="F439" s="82"/>
    </row>
    <row r="440" spans="1:6">
      <c r="A440" s="61"/>
      <c r="C440" s="61"/>
      <c r="D440" s="61"/>
      <c r="E440" s="61"/>
      <c r="F440" s="82"/>
    </row>
    <row r="441" spans="1:6">
      <c r="A441" s="61"/>
      <c r="C441" s="61"/>
      <c r="D441" s="61"/>
      <c r="E441" s="61"/>
      <c r="F441" s="82"/>
    </row>
    <row r="442" spans="1:6">
      <c r="A442" s="61"/>
      <c r="C442" s="61"/>
      <c r="D442" s="61"/>
      <c r="E442" s="61"/>
      <c r="F442" s="82"/>
    </row>
    <row r="443" spans="1:6">
      <c r="A443" s="61"/>
      <c r="C443" s="61"/>
      <c r="D443" s="61"/>
      <c r="E443" s="61"/>
      <c r="F443" s="82"/>
    </row>
    <row r="444" spans="1:6">
      <c r="A444" s="61"/>
      <c r="C444" s="61"/>
      <c r="D444" s="61"/>
      <c r="E444" s="61"/>
      <c r="F444" s="82"/>
    </row>
    <row r="445" spans="1:6">
      <c r="A445" s="61"/>
      <c r="C445" s="61"/>
      <c r="D445" s="61"/>
      <c r="E445" s="61"/>
      <c r="F445" s="82"/>
    </row>
    <row r="446" spans="1:6">
      <c r="A446" s="61"/>
      <c r="C446" s="61"/>
      <c r="D446" s="61"/>
      <c r="E446" s="61"/>
      <c r="F446" s="82"/>
    </row>
    <row r="447" spans="1:6">
      <c r="A447" s="61"/>
      <c r="C447" s="61"/>
      <c r="D447" s="61"/>
      <c r="E447" s="61"/>
      <c r="F447" s="82"/>
    </row>
    <row r="448" spans="1:6">
      <c r="A448" s="61"/>
      <c r="C448" s="61"/>
      <c r="D448" s="61"/>
      <c r="E448" s="61"/>
      <c r="F448" s="82"/>
    </row>
    <row r="449" spans="1:6">
      <c r="A449" s="61"/>
      <c r="C449" s="61"/>
      <c r="D449" s="61"/>
      <c r="E449" s="61"/>
      <c r="F449" s="82"/>
    </row>
    <row r="450" spans="1:6">
      <c r="A450" s="61"/>
      <c r="C450" s="61"/>
      <c r="D450" s="61"/>
      <c r="E450" s="61"/>
      <c r="F450" s="82"/>
    </row>
    <row r="451" spans="1:6">
      <c r="A451" s="61"/>
      <c r="C451" s="61"/>
      <c r="D451" s="61"/>
      <c r="E451" s="61"/>
      <c r="F451" s="82"/>
    </row>
    <row r="452" spans="1:6">
      <c r="A452" s="61"/>
      <c r="C452" s="61"/>
      <c r="D452" s="61"/>
      <c r="E452" s="61"/>
      <c r="F452" s="82"/>
    </row>
    <row r="453" spans="1:6">
      <c r="A453" s="61"/>
      <c r="C453" s="61"/>
      <c r="D453" s="61"/>
      <c r="E453" s="61"/>
      <c r="F453" s="82"/>
    </row>
    <row r="454" spans="1:6">
      <c r="A454" s="61"/>
      <c r="C454" s="61"/>
      <c r="D454" s="61"/>
      <c r="E454" s="61"/>
      <c r="F454" s="82"/>
    </row>
    <row r="455" spans="1:6">
      <c r="A455" s="61"/>
      <c r="C455" s="61"/>
      <c r="D455" s="61"/>
      <c r="E455" s="61"/>
      <c r="F455" s="82"/>
    </row>
    <row r="456" spans="1:6">
      <c r="A456" s="61"/>
      <c r="C456" s="61"/>
      <c r="D456" s="61"/>
      <c r="E456" s="61"/>
      <c r="F456" s="82"/>
    </row>
    <row r="457" spans="1:6">
      <c r="A457" s="61"/>
      <c r="C457" s="61"/>
      <c r="D457" s="61"/>
      <c r="E457" s="61"/>
      <c r="F457" s="82"/>
    </row>
    <row r="458" spans="1:6">
      <c r="A458" s="61"/>
      <c r="C458" s="61"/>
      <c r="D458" s="61"/>
      <c r="E458" s="61"/>
      <c r="F458" s="82"/>
    </row>
    <row r="459" spans="1:6">
      <c r="A459" s="61"/>
      <c r="C459" s="61"/>
      <c r="D459" s="61"/>
      <c r="E459" s="61"/>
      <c r="F459" s="82"/>
    </row>
    <row r="460" spans="1:6">
      <c r="A460" s="61"/>
      <c r="C460" s="61"/>
      <c r="D460" s="61"/>
      <c r="E460" s="61"/>
      <c r="F460" s="82"/>
    </row>
    <row r="461" spans="1:6">
      <c r="A461" s="61"/>
      <c r="C461" s="61"/>
      <c r="D461" s="61"/>
      <c r="E461" s="61"/>
      <c r="F461" s="82"/>
    </row>
    <row r="462" spans="1:6">
      <c r="A462" s="61"/>
      <c r="C462" s="61"/>
      <c r="D462" s="61"/>
      <c r="E462" s="61"/>
      <c r="F462" s="82"/>
    </row>
    <row r="463" spans="1:6">
      <c r="A463" s="61"/>
      <c r="C463" s="61"/>
      <c r="D463" s="61"/>
      <c r="E463" s="61"/>
      <c r="F463" s="82"/>
    </row>
    <row r="464" spans="1:6">
      <c r="A464" s="61"/>
      <c r="C464" s="61"/>
      <c r="D464" s="61"/>
      <c r="E464" s="61"/>
      <c r="F464" s="82"/>
    </row>
    <row r="465" spans="1:6">
      <c r="A465" s="61"/>
      <c r="C465" s="61"/>
      <c r="D465" s="61"/>
      <c r="E465" s="61"/>
      <c r="F465" s="82"/>
    </row>
    <row r="466" spans="1:6">
      <c r="A466" s="61"/>
      <c r="C466" s="61"/>
      <c r="D466" s="61"/>
      <c r="E466" s="61"/>
      <c r="F466" s="82"/>
    </row>
    <row r="467" spans="1:6">
      <c r="A467" s="61"/>
      <c r="C467" s="61"/>
      <c r="D467" s="61"/>
      <c r="E467" s="61"/>
      <c r="F467" s="82"/>
    </row>
    <row r="468" spans="1:6">
      <c r="A468" s="61"/>
      <c r="C468" s="61"/>
      <c r="D468" s="61"/>
      <c r="E468" s="61"/>
      <c r="F468" s="82"/>
    </row>
    <row r="469" spans="1:6">
      <c r="A469" s="61"/>
      <c r="C469" s="61"/>
      <c r="D469" s="61"/>
      <c r="E469" s="61"/>
      <c r="F469" s="82"/>
    </row>
    <row r="470" spans="1:6">
      <c r="A470" s="61"/>
      <c r="C470" s="61"/>
      <c r="D470" s="61"/>
      <c r="E470" s="61"/>
      <c r="F470" s="82"/>
    </row>
    <row r="471" spans="1:6">
      <c r="A471" s="61"/>
      <c r="C471" s="61"/>
      <c r="D471" s="61"/>
      <c r="E471" s="61"/>
      <c r="F471" s="82"/>
    </row>
    <row r="472" spans="1:6">
      <c r="A472" s="61"/>
      <c r="C472" s="61"/>
      <c r="D472" s="61"/>
      <c r="E472" s="61"/>
      <c r="F472" s="82"/>
    </row>
    <row r="473" spans="1:6">
      <c r="A473" s="61"/>
      <c r="C473" s="61"/>
      <c r="D473" s="61"/>
      <c r="E473" s="61"/>
      <c r="F473" s="82"/>
    </row>
    <row r="474" spans="1:6">
      <c r="A474" s="61"/>
      <c r="C474" s="61"/>
      <c r="D474" s="61"/>
      <c r="E474" s="61"/>
      <c r="F474" s="82"/>
    </row>
    <row r="475" spans="1:6">
      <c r="A475" s="61"/>
      <c r="C475" s="61"/>
      <c r="D475" s="61"/>
      <c r="E475" s="61"/>
      <c r="F475" s="82"/>
    </row>
    <row r="476" spans="1:6">
      <c r="A476" s="61"/>
      <c r="C476" s="61"/>
      <c r="D476" s="61"/>
      <c r="E476" s="61"/>
      <c r="F476" s="82"/>
    </row>
    <row r="477" spans="1:6">
      <c r="A477" s="61"/>
      <c r="C477" s="61"/>
      <c r="D477" s="61"/>
      <c r="E477" s="61"/>
      <c r="F477" s="82"/>
    </row>
    <row r="478" spans="1:6">
      <c r="A478" s="61"/>
      <c r="C478" s="61"/>
      <c r="D478" s="61"/>
      <c r="E478" s="61"/>
      <c r="F478" s="82"/>
    </row>
    <row r="479" spans="1:6">
      <c r="A479" s="61"/>
      <c r="C479" s="61"/>
      <c r="D479" s="61"/>
      <c r="E479" s="61"/>
      <c r="F479" s="82"/>
    </row>
    <row r="480" spans="1:6">
      <c r="A480" s="61"/>
      <c r="C480" s="61"/>
      <c r="D480" s="61"/>
      <c r="E480" s="61"/>
      <c r="F480" s="82"/>
    </row>
    <row r="481" spans="1:6">
      <c r="A481" s="61"/>
      <c r="C481" s="61"/>
      <c r="D481" s="61"/>
      <c r="E481" s="61"/>
      <c r="F481" s="82"/>
    </row>
    <row r="482" spans="1:6">
      <c r="A482" s="61"/>
      <c r="C482" s="61"/>
      <c r="D482" s="61"/>
      <c r="E482" s="61"/>
      <c r="F482" s="82"/>
    </row>
    <row r="483" spans="1:6">
      <c r="A483" s="61"/>
      <c r="C483" s="61"/>
      <c r="D483" s="61"/>
      <c r="E483" s="61"/>
      <c r="F483" s="82"/>
    </row>
    <row r="484" spans="1:6">
      <c r="A484" s="61"/>
      <c r="C484" s="61"/>
      <c r="D484" s="61"/>
      <c r="E484" s="61"/>
      <c r="F484" s="82"/>
    </row>
    <row r="485" spans="1:6">
      <c r="A485" s="61"/>
      <c r="C485" s="61"/>
      <c r="D485" s="61"/>
      <c r="E485" s="61"/>
      <c r="F485" s="82"/>
    </row>
    <row r="486" spans="1:6">
      <c r="A486" s="61"/>
      <c r="C486" s="61"/>
      <c r="D486" s="61"/>
      <c r="E486" s="61"/>
      <c r="F486" s="82"/>
    </row>
    <row r="487" spans="1:6">
      <c r="A487" s="61"/>
      <c r="C487" s="61"/>
      <c r="D487" s="61"/>
      <c r="E487" s="61"/>
      <c r="F487" s="82"/>
    </row>
    <row r="488" spans="1:6">
      <c r="A488" s="61"/>
      <c r="C488" s="61"/>
      <c r="D488" s="61"/>
      <c r="E488" s="61"/>
      <c r="F488" s="82"/>
    </row>
    <row r="489" spans="1:6">
      <c r="A489" s="61"/>
      <c r="C489" s="61"/>
      <c r="D489" s="61"/>
      <c r="E489" s="61"/>
      <c r="F489" s="82"/>
    </row>
    <row r="490" spans="1:6">
      <c r="A490" s="61"/>
      <c r="C490" s="61"/>
      <c r="D490" s="61"/>
      <c r="E490" s="61"/>
      <c r="F490" s="82"/>
    </row>
    <row r="491" spans="1:6">
      <c r="A491" s="61"/>
      <c r="C491" s="61"/>
      <c r="D491" s="61"/>
      <c r="E491" s="61"/>
      <c r="F491" s="82"/>
    </row>
    <row r="492" spans="1:6">
      <c r="A492" s="61"/>
      <c r="C492" s="61"/>
      <c r="D492" s="61"/>
      <c r="E492" s="61"/>
      <c r="F492" s="82"/>
    </row>
    <row r="493" spans="1:6">
      <c r="A493" s="61"/>
      <c r="C493" s="61"/>
      <c r="D493" s="61"/>
      <c r="E493" s="61"/>
      <c r="F493" s="82"/>
    </row>
    <row r="494" spans="1:6">
      <c r="A494" s="61"/>
      <c r="C494" s="61"/>
      <c r="D494" s="61"/>
      <c r="E494" s="61"/>
      <c r="F494" s="82"/>
    </row>
    <row r="495" spans="1:6">
      <c r="A495" s="61"/>
      <c r="C495" s="61"/>
      <c r="D495" s="61"/>
      <c r="E495" s="61"/>
      <c r="F495" s="82"/>
    </row>
    <row r="496" spans="1:6">
      <c r="A496" s="61"/>
      <c r="C496" s="61"/>
      <c r="D496" s="61"/>
      <c r="E496" s="61"/>
      <c r="F496" s="82"/>
    </row>
    <row r="497" spans="1:6">
      <c r="A497" s="61"/>
      <c r="C497" s="61"/>
      <c r="D497" s="61"/>
      <c r="E497" s="61"/>
      <c r="F497" s="82"/>
    </row>
    <row r="498" spans="1:6">
      <c r="A498" s="61"/>
      <c r="C498" s="61"/>
      <c r="D498" s="61"/>
      <c r="E498" s="61"/>
      <c r="F498" s="82"/>
    </row>
    <row r="499" spans="1:6">
      <c r="A499" s="61"/>
      <c r="C499" s="61"/>
      <c r="D499" s="61"/>
      <c r="E499" s="61"/>
      <c r="F499" s="82"/>
    </row>
    <row r="500" spans="1:6">
      <c r="A500" s="61"/>
      <c r="C500" s="61"/>
      <c r="D500" s="61"/>
      <c r="E500" s="61"/>
      <c r="F500" s="82"/>
    </row>
    <row r="501" spans="1:6">
      <c r="A501" s="61"/>
      <c r="C501" s="61"/>
      <c r="D501" s="61"/>
      <c r="E501" s="61"/>
      <c r="F501" s="82"/>
    </row>
    <row r="502" spans="1:6">
      <c r="A502" s="61"/>
      <c r="C502" s="61"/>
      <c r="D502" s="61"/>
      <c r="E502" s="61"/>
      <c r="F502" s="82"/>
    </row>
    <row r="503" spans="1:6">
      <c r="A503" s="61"/>
      <c r="C503" s="61"/>
      <c r="D503" s="61"/>
      <c r="E503" s="61"/>
      <c r="F503" s="82"/>
    </row>
    <row r="504" spans="1:6">
      <c r="A504" s="61"/>
      <c r="C504" s="61"/>
      <c r="D504" s="61"/>
      <c r="E504" s="61"/>
      <c r="F504" s="82"/>
    </row>
    <row r="505" spans="1:6">
      <c r="A505" s="61"/>
      <c r="C505" s="61"/>
      <c r="D505" s="61"/>
      <c r="E505" s="61"/>
      <c r="F505" s="82"/>
    </row>
    <row r="506" spans="1:6">
      <c r="A506" s="61"/>
      <c r="C506" s="61"/>
      <c r="D506" s="61"/>
      <c r="E506" s="61"/>
      <c r="F506" s="82"/>
    </row>
    <row r="507" spans="1:6">
      <c r="A507" s="61"/>
      <c r="C507" s="61"/>
      <c r="D507" s="61"/>
      <c r="E507" s="61"/>
      <c r="F507" s="82"/>
    </row>
    <row r="508" spans="1:6">
      <c r="A508" s="61"/>
      <c r="C508" s="61"/>
      <c r="D508" s="61"/>
      <c r="E508" s="61"/>
      <c r="F508" s="82"/>
    </row>
    <row r="509" spans="1:6">
      <c r="A509" s="61"/>
      <c r="C509" s="61"/>
      <c r="D509" s="61"/>
      <c r="E509" s="61"/>
      <c r="F509" s="82"/>
    </row>
    <row r="510" spans="1:6">
      <c r="A510" s="61"/>
      <c r="C510" s="61"/>
      <c r="D510" s="61"/>
      <c r="E510" s="61"/>
      <c r="F510" s="82"/>
    </row>
    <row r="511" spans="1:6">
      <c r="A511" s="61"/>
      <c r="C511" s="61"/>
      <c r="D511" s="61"/>
      <c r="E511" s="61"/>
      <c r="F511" s="82"/>
    </row>
    <row r="512" spans="1:6">
      <c r="A512" s="61"/>
      <c r="C512" s="61"/>
      <c r="D512" s="61"/>
      <c r="E512" s="61"/>
      <c r="F512" s="82"/>
    </row>
    <row r="513" spans="1:6">
      <c r="A513" s="61"/>
      <c r="C513" s="61"/>
      <c r="D513" s="61"/>
      <c r="E513" s="61"/>
      <c r="F513" s="82"/>
    </row>
    <row r="514" spans="1:6">
      <c r="A514" s="61"/>
      <c r="C514" s="61"/>
      <c r="D514" s="61"/>
      <c r="E514" s="61"/>
      <c r="F514" s="82"/>
    </row>
    <row r="515" spans="1:6">
      <c r="A515" s="61"/>
      <c r="C515" s="61"/>
      <c r="D515" s="61"/>
      <c r="E515" s="61"/>
      <c r="F515" s="82"/>
    </row>
    <row r="516" spans="1:6">
      <c r="A516" s="61"/>
      <c r="C516" s="61"/>
      <c r="D516" s="61"/>
      <c r="E516" s="61"/>
      <c r="F516" s="82"/>
    </row>
    <row r="517" spans="1:6">
      <c r="A517" s="61"/>
      <c r="C517" s="61"/>
      <c r="D517" s="61"/>
      <c r="E517" s="61"/>
      <c r="F517" s="82"/>
    </row>
    <row r="518" spans="1:6">
      <c r="A518" s="61"/>
      <c r="C518" s="61"/>
      <c r="D518" s="61"/>
      <c r="E518" s="61"/>
      <c r="F518" s="82"/>
    </row>
    <row r="519" spans="1:6">
      <c r="A519" s="61"/>
      <c r="C519" s="61"/>
      <c r="D519" s="61"/>
      <c r="E519" s="61"/>
      <c r="F519" s="82"/>
    </row>
    <row r="520" spans="1:6">
      <c r="A520" s="61"/>
      <c r="C520" s="61"/>
      <c r="D520" s="61"/>
      <c r="E520" s="61"/>
      <c r="F520" s="82"/>
    </row>
    <row r="521" spans="1:6">
      <c r="A521" s="61"/>
      <c r="C521" s="61"/>
      <c r="D521" s="61"/>
      <c r="E521" s="61"/>
      <c r="F521" s="82"/>
    </row>
    <row r="522" spans="1:6">
      <c r="A522" s="61"/>
      <c r="C522" s="61"/>
      <c r="D522" s="61"/>
      <c r="E522" s="61"/>
      <c r="F522" s="82"/>
    </row>
    <row r="523" spans="1:6">
      <c r="A523" s="61"/>
      <c r="C523" s="61"/>
      <c r="D523" s="61"/>
      <c r="E523" s="61"/>
      <c r="F523" s="82"/>
    </row>
    <row r="524" spans="1:6">
      <c r="A524" s="61"/>
      <c r="C524" s="61"/>
      <c r="D524" s="61"/>
      <c r="E524" s="61"/>
      <c r="F524" s="82"/>
    </row>
    <row r="525" spans="1:6">
      <c r="A525" s="61"/>
      <c r="C525" s="61"/>
      <c r="D525" s="61"/>
      <c r="E525" s="61"/>
      <c r="F525" s="82"/>
    </row>
    <row r="526" spans="1:6">
      <c r="A526" s="61"/>
      <c r="C526" s="61"/>
      <c r="D526" s="61"/>
      <c r="E526" s="61"/>
      <c r="F526" s="82"/>
    </row>
    <row r="527" spans="1:6">
      <c r="A527" s="61"/>
      <c r="C527" s="61"/>
      <c r="D527" s="61"/>
      <c r="E527" s="61"/>
      <c r="F527" s="82"/>
    </row>
    <row r="528" spans="1:6">
      <c r="A528" s="61"/>
      <c r="C528" s="61"/>
      <c r="D528" s="61"/>
      <c r="E528" s="61"/>
      <c r="F528" s="82"/>
    </row>
    <row r="529" spans="1:6">
      <c r="A529" s="61"/>
      <c r="C529" s="61"/>
      <c r="D529" s="61"/>
      <c r="E529" s="61"/>
      <c r="F529" s="82"/>
    </row>
    <row r="530" spans="1:6">
      <c r="A530" s="61"/>
      <c r="C530" s="61"/>
      <c r="D530" s="61"/>
      <c r="E530" s="61"/>
      <c r="F530" s="82"/>
    </row>
    <row r="531" spans="1:6">
      <c r="A531" s="61"/>
      <c r="C531" s="61"/>
      <c r="D531" s="61"/>
      <c r="E531" s="61"/>
      <c r="F531" s="82"/>
    </row>
    <row r="532" spans="1:6">
      <c r="A532" s="61"/>
      <c r="C532" s="61"/>
      <c r="D532" s="61"/>
      <c r="E532" s="61"/>
      <c r="F532" s="82"/>
    </row>
    <row r="533" spans="1:6">
      <c r="A533" s="61"/>
      <c r="C533" s="61"/>
      <c r="D533" s="61"/>
      <c r="E533" s="61"/>
      <c r="F533" s="82"/>
    </row>
    <row r="534" spans="1:6">
      <c r="A534" s="61"/>
      <c r="C534" s="61"/>
      <c r="D534" s="61"/>
      <c r="E534" s="61"/>
      <c r="F534" s="82"/>
    </row>
    <row r="535" spans="1:6">
      <c r="A535" s="61"/>
      <c r="C535" s="61"/>
      <c r="D535" s="61"/>
      <c r="E535" s="61"/>
      <c r="F535" s="82"/>
    </row>
    <row r="536" spans="1:6">
      <c r="A536" s="61"/>
      <c r="C536" s="61"/>
      <c r="D536" s="61"/>
      <c r="E536" s="61"/>
      <c r="F536" s="82"/>
    </row>
    <row r="537" spans="1:6">
      <c r="A537" s="61"/>
      <c r="C537" s="61"/>
      <c r="D537" s="61"/>
      <c r="E537" s="61"/>
      <c r="F537" s="82"/>
    </row>
    <row r="538" spans="1:6">
      <c r="A538" s="61"/>
      <c r="C538" s="61"/>
      <c r="D538" s="61"/>
      <c r="E538" s="61"/>
      <c r="F538" s="82"/>
    </row>
    <row r="539" spans="1:6">
      <c r="A539" s="61"/>
      <c r="C539" s="61"/>
      <c r="D539" s="61"/>
      <c r="E539" s="61"/>
      <c r="F539" s="82"/>
    </row>
    <row r="540" spans="1:6">
      <c r="A540" s="61"/>
      <c r="C540" s="61"/>
      <c r="D540" s="61"/>
      <c r="E540" s="61"/>
      <c r="F540" s="82"/>
    </row>
    <row r="541" spans="1:6">
      <c r="A541" s="61"/>
      <c r="C541" s="61"/>
      <c r="D541" s="61"/>
      <c r="E541" s="61"/>
      <c r="F541" s="82"/>
    </row>
    <row r="542" spans="1:6">
      <c r="A542" s="61"/>
      <c r="C542" s="61"/>
      <c r="D542" s="61"/>
      <c r="E542" s="61"/>
      <c r="F542" s="82"/>
    </row>
    <row r="543" spans="1:6">
      <c r="A543" s="61"/>
      <c r="C543" s="61"/>
      <c r="D543" s="61"/>
      <c r="E543" s="61"/>
      <c r="F543" s="82"/>
    </row>
    <row r="544" spans="1:6">
      <c r="A544" s="61"/>
      <c r="C544" s="61"/>
      <c r="D544" s="61"/>
      <c r="E544" s="61"/>
      <c r="F544" s="82"/>
    </row>
    <row r="545" spans="1:6">
      <c r="A545" s="61"/>
      <c r="C545" s="61"/>
      <c r="D545" s="61"/>
      <c r="E545" s="61"/>
      <c r="F545" s="82"/>
    </row>
    <row r="546" spans="1:6">
      <c r="A546" s="61"/>
      <c r="C546" s="61"/>
      <c r="D546" s="61"/>
      <c r="E546" s="61"/>
      <c r="F546" s="82"/>
    </row>
    <row r="547" spans="1:6">
      <c r="A547" s="61"/>
      <c r="C547" s="61"/>
      <c r="D547" s="61"/>
      <c r="E547" s="61"/>
      <c r="F547" s="82"/>
    </row>
    <row r="548" spans="1:6">
      <c r="A548" s="61"/>
      <c r="C548" s="61"/>
      <c r="D548" s="61"/>
      <c r="E548" s="61"/>
      <c r="F548" s="82"/>
    </row>
    <row r="549" spans="1:6">
      <c r="A549" s="61"/>
      <c r="C549" s="61"/>
      <c r="D549" s="61"/>
      <c r="E549" s="61"/>
      <c r="F549" s="82"/>
    </row>
    <row r="550" spans="1:6">
      <c r="A550" s="61"/>
      <c r="C550" s="61"/>
      <c r="D550" s="61"/>
      <c r="E550" s="61"/>
      <c r="F550" s="82"/>
    </row>
    <row r="551" spans="1:6">
      <c r="A551" s="61"/>
      <c r="C551" s="61"/>
      <c r="D551" s="61"/>
      <c r="E551" s="61"/>
      <c r="F551" s="82"/>
    </row>
    <row r="552" spans="1:6">
      <c r="A552" s="61"/>
      <c r="C552" s="61"/>
      <c r="D552" s="61"/>
      <c r="E552" s="61"/>
      <c r="F552" s="82"/>
    </row>
    <row r="553" spans="1:6">
      <c r="A553" s="61"/>
      <c r="C553" s="61"/>
      <c r="D553" s="61"/>
      <c r="E553" s="61"/>
      <c r="F553" s="82"/>
    </row>
    <row r="554" spans="1:6">
      <c r="A554" s="61"/>
      <c r="C554" s="61"/>
      <c r="D554" s="61"/>
      <c r="E554" s="61"/>
      <c r="F554" s="82"/>
    </row>
    <row r="555" spans="1:6">
      <c r="A555" s="61"/>
      <c r="C555" s="61"/>
      <c r="D555" s="61"/>
      <c r="E555" s="61"/>
      <c r="F555" s="82"/>
    </row>
    <row r="556" spans="1:6">
      <c r="A556" s="61"/>
      <c r="C556" s="61"/>
      <c r="D556" s="61"/>
      <c r="E556" s="61"/>
      <c r="F556" s="82"/>
    </row>
    <row r="557" spans="1:6">
      <c r="A557" s="61"/>
      <c r="C557" s="61"/>
      <c r="D557" s="61"/>
      <c r="E557" s="61"/>
      <c r="F557" s="82"/>
    </row>
    <row r="558" spans="1:6">
      <c r="A558" s="61"/>
      <c r="C558" s="61"/>
      <c r="D558" s="61"/>
      <c r="E558" s="61"/>
      <c r="F558" s="82"/>
    </row>
    <row r="559" spans="1:6">
      <c r="A559" s="61"/>
      <c r="C559" s="61"/>
      <c r="D559" s="61"/>
      <c r="E559" s="61"/>
      <c r="F559" s="82"/>
    </row>
    <row r="560" spans="1:6">
      <c r="A560" s="61"/>
      <c r="C560" s="61"/>
      <c r="D560" s="61"/>
      <c r="E560" s="61"/>
      <c r="F560" s="82"/>
    </row>
    <row r="561" spans="1:6">
      <c r="A561" s="61"/>
      <c r="C561" s="61"/>
      <c r="D561" s="61"/>
      <c r="E561" s="61"/>
      <c r="F561" s="82"/>
    </row>
    <row r="562" spans="1:6">
      <c r="A562" s="61"/>
      <c r="C562" s="61"/>
      <c r="D562" s="61"/>
      <c r="E562" s="61"/>
      <c r="F562" s="82"/>
    </row>
    <row r="563" spans="1:6">
      <c r="A563" s="61"/>
      <c r="C563" s="61"/>
      <c r="D563" s="61"/>
      <c r="E563" s="61"/>
      <c r="F563" s="82"/>
    </row>
    <row r="564" spans="1:6">
      <c r="A564" s="61"/>
      <c r="C564" s="61"/>
      <c r="D564" s="61"/>
      <c r="E564" s="61"/>
      <c r="F564" s="82"/>
    </row>
    <row r="565" spans="1:6">
      <c r="A565" s="61"/>
      <c r="C565" s="61"/>
      <c r="D565" s="61"/>
      <c r="E565" s="61"/>
      <c r="F565" s="82"/>
    </row>
    <row r="566" spans="1:6">
      <c r="A566" s="61"/>
      <c r="C566" s="61"/>
      <c r="D566" s="61"/>
      <c r="E566" s="61"/>
      <c r="F566" s="82"/>
    </row>
    <row r="567" spans="1:6">
      <c r="A567" s="61"/>
      <c r="C567" s="61"/>
      <c r="D567" s="61"/>
      <c r="E567" s="61"/>
      <c r="F567" s="82"/>
    </row>
    <row r="568" spans="1:6">
      <c r="A568" s="61"/>
      <c r="C568" s="61"/>
      <c r="D568" s="61"/>
      <c r="E568" s="61"/>
      <c r="F568" s="82"/>
    </row>
    <row r="569" spans="1:6">
      <c r="A569" s="61"/>
      <c r="C569" s="61"/>
      <c r="D569" s="61"/>
      <c r="E569" s="61"/>
      <c r="F569" s="82"/>
    </row>
    <row r="570" spans="1:6">
      <c r="A570" s="61"/>
      <c r="C570" s="61"/>
      <c r="D570" s="61"/>
      <c r="E570" s="61"/>
      <c r="F570" s="82"/>
    </row>
    <row r="571" spans="1:6">
      <c r="A571" s="61"/>
      <c r="C571" s="61"/>
      <c r="D571" s="61"/>
      <c r="E571" s="61"/>
      <c r="F571" s="82"/>
    </row>
    <row r="572" spans="1:6">
      <c r="A572" s="61"/>
      <c r="C572" s="61"/>
      <c r="D572" s="61"/>
      <c r="E572" s="61"/>
      <c r="F572" s="82"/>
    </row>
    <row r="573" spans="1:6">
      <c r="A573" s="61"/>
      <c r="C573" s="61"/>
      <c r="D573" s="61"/>
      <c r="E573" s="61"/>
      <c r="F573" s="82"/>
    </row>
    <row r="574" spans="1:6">
      <c r="A574" s="61"/>
      <c r="C574" s="61"/>
      <c r="D574" s="61"/>
      <c r="E574" s="61"/>
      <c r="F574" s="82"/>
    </row>
    <row r="575" spans="1:6">
      <c r="A575" s="61"/>
      <c r="C575" s="61"/>
      <c r="D575" s="61"/>
      <c r="E575" s="61"/>
      <c r="F575" s="82"/>
    </row>
    <row r="576" spans="1:6">
      <c r="A576" s="61"/>
      <c r="C576" s="61"/>
      <c r="D576" s="61"/>
      <c r="E576" s="61"/>
      <c r="F576" s="82"/>
    </row>
    <row r="577" spans="1:6">
      <c r="A577" s="61"/>
      <c r="C577" s="61"/>
      <c r="D577" s="61"/>
      <c r="E577" s="61"/>
      <c r="F577" s="82"/>
    </row>
    <row r="578" spans="1:6">
      <c r="A578" s="61"/>
      <c r="C578" s="61"/>
      <c r="D578" s="61"/>
      <c r="E578" s="61"/>
      <c r="F578" s="82"/>
    </row>
    <row r="579" spans="1:6">
      <c r="A579" s="61"/>
      <c r="C579" s="61"/>
      <c r="D579" s="61"/>
      <c r="E579" s="61"/>
      <c r="F579" s="82"/>
    </row>
    <row r="580" spans="1:6">
      <c r="A580" s="61"/>
      <c r="C580" s="61"/>
      <c r="D580" s="61"/>
      <c r="E580" s="61"/>
      <c r="F580" s="82"/>
    </row>
    <row r="581" spans="1:6">
      <c r="A581" s="61"/>
      <c r="C581" s="61"/>
      <c r="D581" s="61"/>
      <c r="E581" s="61"/>
      <c r="F581" s="82"/>
    </row>
    <row r="582" spans="1:6">
      <c r="A582" s="61"/>
      <c r="C582" s="61"/>
      <c r="D582" s="61"/>
      <c r="E582" s="61"/>
      <c r="F582" s="82"/>
    </row>
    <row r="583" spans="1:6">
      <c r="A583" s="61"/>
      <c r="C583" s="61"/>
      <c r="D583" s="61"/>
      <c r="E583" s="61"/>
      <c r="F583" s="82"/>
    </row>
    <row r="584" spans="1:6">
      <c r="A584" s="61"/>
      <c r="C584" s="61"/>
      <c r="D584" s="61"/>
      <c r="E584" s="61"/>
      <c r="F584" s="82"/>
    </row>
    <row r="585" spans="1:6">
      <c r="A585" s="61"/>
      <c r="C585" s="61"/>
      <c r="D585" s="61"/>
      <c r="E585" s="61"/>
      <c r="F585" s="82"/>
    </row>
    <row r="586" spans="1:6">
      <c r="A586" s="61"/>
      <c r="C586" s="61"/>
      <c r="D586" s="61"/>
      <c r="E586" s="61"/>
      <c r="F586" s="82"/>
    </row>
    <row r="587" spans="1:6">
      <c r="A587" s="61"/>
      <c r="C587" s="61"/>
      <c r="D587" s="61"/>
      <c r="E587" s="61"/>
      <c r="F587" s="82"/>
    </row>
    <row r="588" spans="1:6">
      <c r="A588" s="61"/>
      <c r="C588" s="61"/>
      <c r="D588" s="61"/>
      <c r="E588" s="61"/>
      <c r="F588" s="82"/>
    </row>
    <row r="589" spans="1:6">
      <c r="A589" s="61"/>
      <c r="C589" s="61"/>
      <c r="D589" s="61"/>
      <c r="E589" s="61"/>
      <c r="F589" s="82"/>
    </row>
    <row r="590" spans="1:6">
      <c r="A590" s="61"/>
      <c r="C590" s="61"/>
      <c r="D590" s="61"/>
      <c r="E590" s="61"/>
      <c r="F590" s="82"/>
    </row>
    <row r="591" spans="1:6">
      <c r="A591" s="61"/>
      <c r="C591" s="61"/>
      <c r="D591" s="61"/>
      <c r="E591" s="61"/>
      <c r="F591" s="82"/>
    </row>
    <row r="592" spans="1:6">
      <c r="A592" s="61"/>
      <c r="C592" s="61"/>
      <c r="D592" s="61"/>
      <c r="E592" s="61"/>
      <c r="F592" s="82"/>
    </row>
    <row r="593" spans="1:6">
      <c r="A593" s="61"/>
      <c r="C593" s="61"/>
      <c r="D593" s="61"/>
      <c r="E593" s="61"/>
      <c r="F593" s="82"/>
    </row>
    <row r="594" spans="1:6">
      <c r="A594" s="61"/>
      <c r="C594" s="61"/>
      <c r="D594" s="61"/>
      <c r="E594" s="61"/>
      <c r="F594" s="82"/>
    </row>
    <row r="595" spans="1:6">
      <c r="A595" s="61"/>
      <c r="C595" s="61"/>
      <c r="D595" s="61"/>
      <c r="E595" s="61"/>
      <c r="F595" s="82"/>
    </row>
    <row r="596" spans="1:6">
      <c r="A596" s="61"/>
      <c r="C596" s="61"/>
      <c r="D596" s="61"/>
      <c r="E596" s="61"/>
      <c r="F596" s="82"/>
    </row>
    <row r="597" spans="1:6">
      <c r="A597" s="61"/>
      <c r="C597" s="61"/>
      <c r="D597" s="61"/>
      <c r="E597" s="61"/>
      <c r="F597" s="82"/>
    </row>
    <row r="598" spans="1:6">
      <c r="A598" s="61"/>
      <c r="C598" s="61"/>
      <c r="D598" s="61"/>
      <c r="E598" s="61"/>
      <c r="F598" s="82"/>
    </row>
    <row r="599" spans="1:6">
      <c r="A599" s="61"/>
      <c r="C599" s="61"/>
      <c r="D599" s="61"/>
      <c r="E599" s="61"/>
      <c r="F599" s="82"/>
    </row>
    <row r="600" spans="1:6">
      <c r="A600" s="61"/>
      <c r="C600" s="61"/>
      <c r="D600" s="61"/>
      <c r="E600" s="61"/>
      <c r="F600" s="82"/>
    </row>
    <row r="601" spans="1:6">
      <c r="A601" s="61"/>
      <c r="C601" s="61"/>
      <c r="D601" s="61"/>
      <c r="E601" s="61"/>
      <c r="F601" s="82"/>
    </row>
    <row r="602" spans="1:6">
      <c r="A602" s="61"/>
      <c r="C602" s="61"/>
      <c r="D602" s="61"/>
      <c r="E602" s="61"/>
      <c r="F602" s="82"/>
    </row>
    <row r="603" spans="1:6">
      <c r="A603" s="61"/>
      <c r="C603" s="61"/>
      <c r="D603" s="61"/>
      <c r="E603" s="61"/>
      <c r="F603" s="82"/>
    </row>
    <row r="604" spans="1:6">
      <c r="A604" s="61"/>
      <c r="C604" s="61"/>
      <c r="D604" s="61"/>
      <c r="E604" s="61"/>
      <c r="F604" s="82"/>
    </row>
    <row r="605" spans="1:6">
      <c r="A605" s="61"/>
      <c r="C605" s="61"/>
      <c r="D605" s="61"/>
      <c r="E605" s="61"/>
      <c r="F605" s="82"/>
    </row>
    <row r="606" spans="1:6">
      <c r="A606" s="61"/>
      <c r="C606" s="61"/>
      <c r="D606" s="61"/>
      <c r="E606" s="61"/>
      <c r="F606" s="82"/>
    </row>
    <row r="607" spans="1:6">
      <c r="A607" s="61"/>
      <c r="C607" s="61"/>
      <c r="D607" s="61"/>
      <c r="E607" s="61"/>
      <c r="F607" s="82"/>
    </row>
    <row r="608" spans="1:6">
      <c r="A608" s="61"/>
      <c r="C608" s="61"/>
      <c r="D608" s="61"/>
      <c r="E608" s="61"/>
      <c r="F608" s="82"/>
    </row>
    <row r="609" spans="1:6">
      <c r="A609" s="61"/>
      <c r="C609" s="61"/>
      <c r="D609" s="61"/>
      <c r="E609" s="61"/>
      <c r="F609" s="82"/>
    </row>
    <row r="610" spans="1:6">
      <c r="A610" s="61"/>
      <c r="C610" s="61"/>
      <c r="D610" s="61"/>
      <c r="E610" s="61"/>
      <c r="F610" s="82"/>
    </row>
    <row r="611" spans="1:6">
      <c r="A611" s="61"/>
      <c r="C611" s="61"/>
      <c r="D611" s="61"/>
      <c r="E611" s="61"/>
      <c r="F611" s="82"/>
    </row>
    <row r="612" spans="1:6">
      <c r="A612" s="61"/>
      <c r="C612" s="61"/>
      <c r="D612" s="61"/>
      <c r="E612" s="61"/>
      <c r="F612" s="82"/>
    </row>
    <row r="613" spans="1:6">
      <c r="A613" s="61"/>
      <c r="C613" s="61"/>
      <c r="D613" s="61"/>
      <c r="E613" s="61"/>
      <c r="F613" s="82"/>
    </row>
    <row r="614" spans="1:6">
      <c r="A614" s="61"/>
      <c r="C614" s="61"/>
      <c r="D614" s="61"/>
      <c r="E614" s="61"/>
      <c r="F614" s="82"/>
    </row>
    <row r="615" spans="1:6">
      <c r="A615" s="61"/>
      <c r="C615" s="61"/>
      <c r="D615" s="61"/>
      <c r="E615" s="61"/>
      <c r="F615" s="82"/>
    </row>
    <row r="616" spans="1:6">
      <c r="A616" s="61"/>
      <c r="C616" s="61"/>
      <c r="D616" s="61"/>
      <c r="E616" s="61"/>
      <c r="F616" s="82"/>
    </row>
    <row r="617" spans="1:6">
      <c r="A617" s="61"/>
      <c r="C617" s="61"/>
      <c r="D617" s="61"/>
      <c r="E617" s="61"/>
      <c r="F617" s="82"/>
    </row>
    <row r="618" spans="1:6">
      <c r="A618" s="61"/>
      <c r="C618" s="61"/>
      <c r="D618" s="61"/>
      <c r="E618" s="61"/>
      <c r="F618" s="82"/>
    </row>
    <row r="619" spans="1:6">
      <c r="A619" s="61"/>
      <c r="C619" s="61"/>
      <c r="D619" s="61"/>
      <c r="E619" s="61"/>
      <c r="F619" s="82"/>
    </row>
    <row r="620" spans="1:6">
      <c r="A620" s="61"/>
      <c r="C620" s="61"/>
      <c r="D620" s="61"/>
      <c r="E620" s="61"/>
      <c r="F620" s="82"/>
    </row>
    <row r="621" spans="1:6">
      <c r="A621" s="61"/>
      <c r="C621" s="61"/>
      <c r="D621" s="61"/>
      <c r="E621" s="61"/>
      <c r="F621" s="82"/>
    </row>
    <row r="622" spans="1:6">
      <c r="A622" s="61"/>
      <c r="C622" s="61"/>
      <c r="D622" s="61"/>
      <c r="E622" s="61"/>
      <c r="F622" s="82"/>
    </row>
    <row r="623" spans="1:6">
      <c r="A623" s="61"/>
      <c r="C623" s="61"/>
      <c r="D623" s="61"/>
      <c r="E623" s="61"/>
      <c r="F623" s="82"/>
    </row>
    <row r="624" spans="1:6">
      <c r="A624" s="61"/>
      <c r="C624" s="61"/>
      <c r="D624" s="61"/>
      <c r="E624" s="61"/>
      <c r="F624" s="82"/>
    </row>
    <row r="625" spans="1:6">
      <c r="A625" s="61"/>
      <c r="C625" s="61"/>
      <c r="D625" s="61"/>
      <c r="E625" s="61"/>
      <c r="F625" s="82"/>
    </row>
    <row r="626" spans="1:6">
      <c r="A626" s="61"/>
      <c r="C626" s="61"/>
      <c r="D626" s="61"/>
      <c r="E626" s="61"/>
      <c r="F626" s="82"/>
    </row>
    <row r="627" spans="1:6">
      <c r="A627" s="61"/>
      <c r="C627" s="61"/>
      <c r="D627" s="61"/>
      <c r="E627" s="61"/>
      <c r="F627" s="82"/>
    </row>
    <row r="628" spans="1:6">
      <c r="A628" s="61"/>
      <c r="C628" s="61"/>
      <c r="D628" s="61"/>
      <c r="E628" s="61"/>
      <c r="F628" s="82"/>
    </row>
    <row r="629" spans="1:6">
      <c r="A629" s="61"/>
      <c r="C629" s="61"/>
      <c r="D629" s="61"/>
      <c r="E629" s="61"/>
      <c r="F629" s="82"/>
    </row>
    <row r="630" spans="1:6">
      <c r="A630" s="61"/>
      <c r="C630" s="61"/>
      <c r="D630" s="61"/>
      <c r="E630" s="61"/>
      <c r="F630" s="82"/>
    </row>
    <row r="631" spans="1:6">
      <c r="A631" s="61"/>
      <c r="C631" s="61"/>
      <c r="D631" s="61"/>
      <c r="E631" s="61"/>
      <c r="F631" s="82"/>
    </row>
    <row r="632" spans="1:6">
      <c r="A632" s="61"/>
      <c r="C632" s="61"/>
      <c r="D632" s="61"/>
      <c r="E632" s="61"/>
      <c r="F632" s="82"/>
    </row>
    <row r="633" spans="1:6">
      <c r="A633" s="61"/>
      <c r="C633" s="61"/>
      <c r="D633" s="61"/>
      <c r="E633" s="61"/>
      <c r="F633" s="82"/>
    </row>
    <row r="634" spans="1:6">
      <c r="A634" s="61"/>
      <c r="C634" s="61"/>
      <c r="D634" s="61"/>
      <c r="E634" s="61"/>
      <c r="F634" s="82"/>
    </row>
    <row r="635" spans="1:6">
      <c r="A635" s="61"/>
      <c r="C635" s="61"/>
      <c r="D635" s="61"/>
      <c r="E635" s="61"/>
      <c r="F635" s="82"/>
    </row>
    <row r="636" spans="1:6">
      <c r="A636" s="61"/>
      <c r="C636" s="61"/>
      <c r="D636" s="61"/>
      <c r="E636" s="61"/>
      <c r="F636" s="82"/>
    </row>
    <row r="637" spans="1:6">
      <c r="A637" s="61"/>
      <c r="C637" s="61"/>
      <c r="D637" s="61"/>
      <c r="E637" s="61"/>
      <c r="F637" s="82"/>
    </row>
    <row r="638" spans="1:6">
      <c r="A638" s="61"/>
      <c r="C638" s="61"/>
      <c r="D638" s="61"/>
      <c r="E638" s="61"/>
      <c r="F638" s="82"/>
    </row>
    <row r="639" spans="1:6">
      <c r="A639" s="61"/>
      <c r="C639" s="61"/>
      <c r="D639" s="61"/>
      <c r="E639" s="61"/>
      <c r="F639" s="82"/>
    </row>
    <row r="640" spans="1:6">
      <c r="A640" s="61"/>
      <c r="C640" s="61"/>
      <c r="D640" s="61"/>
      <c r="E640" s="61"/>
      <c r="F640" s="82"/>
    </row>
    <row r="641" spans="1:6">
      <c r="A641" s="61"/>
      <c r="C641" s="61"/>
      <c r="D641" s="61"/>
      <c r="E641" s="61"/>
      <c r="F641" s="82"/>
    </row>
    <row r="642" spans="1:6">
      <c r="A642" s="61"/>
      <c r="C642" s="61"/>
      <c r="D642" s="61"/>
      <c r="E642" s="61"/>
      <c r="F642" s="82"/>
    </row>
    <row r="643" spans="1:6">
      <c r="A643" s="61"/>
      <c r="C643" s="61"/>
      <c r="D643" s="61"/>
      <c r="E643" s="61"/>
      <c r="F643" s="82"/>
    </row>
    <row r="644" spans="1:6">
      <c r="A644" s="61"/>
      <c r="C644" s="61"/>
      <c r="D644" s="61"/>
      <c r="E644" s="61"/>
      <c r="F644" s="82"/>
    </row>
    <row r="645" spans="1:6">
      <c r="A645" s="61"/>
      <c r="C645" s="61"/>
      <c r="D645" s="61"/>
      <c r="E645" s="61"/>
      <c r="F645" s="82"/>
    </row>
    <row r="646" spans="1:6">
      <c r="A646" s="61"/>
      <c r="C646" s="61"/>
      <c r="D646" s="61"/>
      <c r="E646" s="61"/>
      <c r="F646" s="82"/>
    </row>
    <row r="647" spans="1:6">
      <c r="A647" s="61"/>
      <c r="C647" s="61"/>
      <c r="D647" s="61"/>
      <c r="E647" s="61"/>
      <c r="F647" s="82"/>
    </row>
    <row r="648" spans="1:6">
      <c r="A648" s="61"/>
      <c r="C648" s="61"/>
      <c r="D648" s="61"/>
      <c r="E648" s="61"/>
      <c r="F648" s="82"/>
    </row>
    <row r="649" spans="1:6">
      <c r="A649" s="61"/>
      <c r="C649" s="61"/>
      <c r="D649" s="61"/>
      <c r="E649" s="61"/>
      <c r="F649" s="82"/>
    </row>
    <row r="650" spans="1:6">
      <c r="A650" s="61"/>
      <c r="C650" s="61"/>
      <c r="D650" s="61"/>
      <c r="E650" s="61"/>
      <c r="F650" s="82"/>
    </row>
    <row r="651" spans="1:6">
      <c r="A651" s="61"/>
      <c r="C651" s="61"/>
      <c r="D651" s="61"/>
      <c r="E651" s="61"/>
      <c r="F651" s="82"/>
    </row>
    <row r="652" spans="1:6">
      <c r="A652" s="61"/>
      <c r="C652" s="61"/>
      <c r="D652" s="61"/>
      <c r="E652" s="61"/>
      <c r="F652" s="82"/>
    </row>
    <row r="653" spans="1:6">
      <c r="A653" s="61"/>
      <c r="C653" s="61"/>
      <c r="D653" s="61"/>
      <c r="E653" s="61"/>
      <c r="F653" s="82"/>
    </row>
    <row r="654" spans="1:6">
      <c r="A654" s="61"/>
      <c r="C654" s="61"/>
      <c r="D654" s="61"/>
      <c r="E654" s="61"/>
      <c r="F654" s="82"/>
    </row>
    <row r="655" spans="1:6">
      <c r="A655" s="61"/>
      <c r="C655" s="61"/>
      <c r="D655" s="61"/>
      <c r="E655" s="61"/>
      <c r="F655" s="82"/>
    </row>
    <row r="656" spans="1:6">
      <c r="A656" s="61"/>
      <c r="C656" s="61"/>
      <c r="D656" s="61"/>
      <c r="E656" s="61"/>
      <c r="F656" s="82"/>
    </row>
    <row r="657" spans="1:6">
      <c r="A657" s="61"/>
      <c r="C657" s="61"/>
      <c r="D657" s="61"/>
      <c r="E657" s="61"/>
      <c r="F657" s="82"/>
    </row>
    <row r="658" spans="1:6">
      <c r="A658" s="61"/>
      <c r="C658" s="61"/>
      <c r="D658" s="61"/>
      <c r="E658" s="61"/>
      <c r="F658" s="82"/>
    </row>
    <row r="659" spans="1:6">
      <c r="A659" s="61"/>
      <c r="C659" s="61"/>
      <c r="D659" s="61"/>
      <c r="E659" s="61"/>
      <c r="F659" s="82"/>
    </row>
    <row r="660" spans="1:6">
      <c r="A660" s="61"/>
      <c r="C660" s="61"/>
      <c r="D660" s="61"/>
      <c r="E660" s="61"/>
      <c r="F660" s="82"/>
    </row>
    <row r="661" spans="1:6">
      <c r="A661" s="61"/>
      <c r="C661" s="61"/>
      <c r="D661" s="61"/>
      <c r="E661" s="61"/>
      <c r="F661" s="82"/>
    </row>
    <row r="662" spans="1:6">
      <c r="A662" s="61"/>
      <c r="C662" s="61"/>
      <c r="D662" s="61"/>
      <c r="E662" s="61"/>
      <c r="F662" s="82"/>
    </row>
    <row r="663" spans="1:6">
      <c r="A663" s="61"/>
      <c r="C663" s="61"/>
      <c r="D663" s="61"/>
      <c r="E663" s="61"/>
      <c r="F663" s="82"/>
    </row>
    <row r="664" spans="1:6">
      <c r="A664" s="61"/>
      <c r="C664" s="61"/>
      <c r="D664" s="61"/>
      <c r="E664" s="61"/>
      <c r="F664" s="82"/>
    </row>
    <row r="665" spans="1:6">
      <c r="A665" s="61"/>
      <c r="C665" s="61"/>
      <c r="D665" s="61"/>
      <c r="E665" s="61"/>
      <c r="F665" s="82"/>
    </row>
    <row r="666" spans="1:6">
      <c r="A666" s="61"/>
      <c r="C666" s="61"/>
      <c r="D666" s="61"/>
      <c r="E666" s="61"/>
      <c r="F666" s="82"/>
    </row>
    <row r="667" spans="1:6">
      <c r="A667" s="61"/>
      <c r="C667" s="61"/>
      <c r="D667" s="61"/>
      <c r="E667" s="61"/>
      <c r="F667" s="82"/>
    </row>
    <row r="668" spans="1:6">
      <c r="A668" s="61"/>
      <c r="C668" s="61"/>
      <c r="D668" s="61"/>
      <c r="E668" s="61"/>
      <c r="F668" s="82"/>
    </row>
    <row r="669" spans="1:6">
      <c r="A669" s="61"/>
      <c r="C669" s="61"/>
      <c r="D669" s="61"/>
      <c r="E669" s="61"/>
      <c r="F669" s="82"/>
    </row>
    <row r="670" spans="1:6">
      <c r="A670" s="61"/>
      <c r="C670" s="61"/>
      <c r="D670" s="61"/>
      <c r="E670" s="61"/>
      <c r="F670" s="82"/>
    </row>
    <row r="671" spans="1:6">
      <c r="A671" s="61"/>
      <c r="C671" s="61"/>
      <c r="D671" s="61"/>
      <c r="E671" s="61"/>
      <c r="F671" s="82"/>
    </row>
    <row r="672" spans="1:6">
      <c r="A672" s="61"/>
      <c r="C672" s="61"/>
      <c r="D672" s="61"/>
      <c r="E672" s="61"/>
      <c r="F672" s="82"/>
    </row>
    <row r="673" spans="1:6">
      <c r="A673" s="61"/>
      <c r="C673" s="61"/>
      <c r="D673" s="61"/>
      <c r="E673" s="61"/>
      <c r="F673" s="82"/>
    </row>
    <row r="674" spans="1:6">
      <c r="A674" s="61"/>
      <c r="C674" s="61"/>
      <c r="D674" s="61"/>
      <c r="E674" s="61"/>
      <c r="F674" s="82"/>
    </row>
    <row r="675" spans="1:6">
      <c r="A675" s="61"/>
      <c r="C675" s="61"/>
      <c r="D675" s="61"/>
      <c r="E675" s="61"/>
      <c r="F675" s="82"/>
    </row>
    <row r="676" spans="1:6">
      <c r="A676" s="61"/>
      <c r="C676" s="61"/>
      <c r="D676" s="61"/>
      <c r="E676" s="61"/>
      <c r="F676" s="82"/>
    </row>
    <row r="677" spans="1:6">
      <c r="A677" s="61"/>
      <c r="C677" s="61"/>
      <c r="D677" s="61"/>
      <c r="E677" s="61"/>
      <c r="F677" s="82"/>
    </row>
    <row r="678" spans="1:6">
      <c r="A678" s="61"/>
      <c r="C678" s="61"/>
      <c r="D678" s="61"/>
      <c r="E678" s="61"/>
      <c r="F678" s="82"/>
    </row>
    <row r="679" spans="1:6">
      <c r="A679" s="61"/>
      <c r="C679" s="61"/>
      <c r="D679" s="61"/>
      <c r="E679" s="61"/>
      <c r="F679" s="82"/>
    </row>
    <row r="680" spans="1:6">
      <c r="A680" s="61"/>
      <c r="C680" s="61"/>
      <c r="D680" s="61"/>
      <c r="E680" s="61"/>
      <c r="F680" s="82"/>
    </row>
    <row r="681" spans="1:6">
      <c r="A681" s="61"/>
      <c r="C681" s="61"/>
      <c r="D681" s="61"/>
      <c r="E681" s="61"/>
      <c r="F681" s="82"/>
    </row>
    <row r="682" spans="1:6">
      <c r="A682" s="61"/>
      <c r="C682" s="61"/>
      <c r="D682" s="61"/>
      <c r="E682" s="61"/>
      <c r="F682" s="82"/>
    </row>
    <row r="683" spans="1:6">
      <c r="A683" s="61"/>
      <c r="C683" s="61"/>
      <c r="D683" s="61"/>
      <c r="E683" s="61"/>
      <c r="F683" s="82"/>
    </row>
    <row r="684" spans="1:6">
      <c r="A684" s="61"/>
      <c r="C684" s="61"/>
      <c r="D684" s="61"/>
      <c r="E684" s="61"/>
      <c r="F684" s="82"/>
    </row>
    <row r="685" spans="1:6">
      <c r="A685" s="61"/>
      <c r="C685" s="61"/>
      <c r="D685" s="61"/>
      <c r="E685" s="61"/>
      <c r="F685" s="82"/>
    </row>
    <row r="686" spans="1:6">
      <c r="A686" s="61"/>
      <c r="C686" s="61"/>
      <c r="D686" s="61"/>
      <c r="E686" s="61"/>
      <c r="F686" s="82"/>
    </row>
    <row r="687" spans="1:6">
      <c r="A687" s="61"/>
      <c r="C687" s="61"/>
      <c r="D687" s="61"/>
      <c r="E687" s="61"/>
      <c r="F687" s="82"/>
    </row>
    <row r="688" spans="1:6">
      <c r="A688" s="61"/>
      <c r="C688" s="61"/>
      <c r="D688" s="61"/>
      <c r="E688" s="61"/>
      <c r="F688" s="82"/>
    </row>
    <row r="689" spans="1:6">
      <c r="A689" s="61"/>
      <c r="C689" s="61"/>
      <c r="D689" s="61"/>
      <c r="E689" s="61"/>
      <c r="F689" s="82"/>
    </row>
    <row r="690" spans="1:6">
      <c r="A690" s="61"/>
      <c r="C690" s="61"/>
      <c r="D690" s="61"/>
      <c r="E690" s="61"/>
      <c r="F690" s="82"/>
    </row>
    <row r="691" spans="1:6">
      <c r="A691" s="61"/>
      <c r="C691" s="61"/>
      <c r="D691" s="61"/>
      <c r="E691" s="61"/>
      <c r="F691" s="82"/>
    </row>
    <row r="692" spans="1:6">
      <c r="A692" s="61"/>
      <c r="C692" s="61"/>
      <c r="D692" s="61"/>
      <c r="E692" s="61"/>
      <c r="F692" s="82"/>
    </row>
    <row r="693" spans="1:6">
      <c r="A693" s="61"/>
      <c r="C693" s="61"/>
      <c r="D693" s="61"/>
      <c r="E693" s="61"/>
      <c r="F693" s="82"/>
    </row>
    <row r="694" spans="1:6">
      <c r="A694" s="61"/>
      <c r="C694" s="61"/>
      <c r="D694" s="61"/>
      <c r="E694" s="61"/>
      <c r="F694" s="82"/>
    </row>
    <row r="695" spans="1:6">
      <c r="A695" s="61"/>
      <c r="C695" s="61"/>
      <c r="D695" s="61"/>
      <c r="E695" s="61"/>
      <c r="F695" s="82"/>
    </row>
    <row r="696" spans="1:6">
      <c r="A696" s="61"/>
      <c r="C696" s="61"/>
      <c r="D696" s="61"/>
      <c r="E696" s="61"/>
      <c r="F696" s="82"/>
    </row>
    <row r="697" spans="1:6">
      <c r="A697" s="61"/>
      <c r="C697" s="61"/>
      <c r="D697" s="61"/>
      <c r="E697" s="61"/>
      <c r="F697" s="82"/>
    </row>
    <row r="698" spans="1:6">
      <c r="A698" s="61"/>
      <c r="C698" s="61"/>
      <c r="D698" s="61"/>
      <c r="E698" s="61"/>
      <c r="F698" s="82"/>
    </row>
    <row r="699" spans="1:6">
      <c r="A699" s="61"/>
      <c r="C699" s="61"/>
      <c r="D699" s="61"/>
      <c r="E699" s="61"/>
      <c r="F699" s="82"/>
    </row>
    <row r="700" spans="1:6">
      <c r="A700" s="61"/>
      <c r="C700" s="61"/>
      <c r="D700" s="61"/>
      <c r="E700" s="61"/>
      <c r="F700" s="82"/>
    </row>
    <row r="701" spans="1:6">
      <c r="A701" s="61"/>
      <c r="C701" s="61"/>
      <c r="D701" s="61"/>
      <c r="E701" s="61"/>
      <c r="F701" s="82"/>
    </row>
    <row r="702" spans="1:6">
      <c r="A702" s="61"/>
      <c r="C702" s="61"/>
      <c r="D702" s="61"/>
      <c r="E702" s="61"/>
      <c r="F702" s="82"/>
    </row>
    <row r="703" spans="1:6">
      <c r="A703" s="61"/>
      <c r="C703" s="61"/>
      <c r="D703" s="61"/>
      <c r="E703" s="61"/>
      <c r="F703" s="82"/>
    </row>
    <row r="704" spans="1:6">
      <c r="A704" s="61"/>
      <c r="C704" s="61"/>
      <c r="D704" s="61"/>
      <c r="E704" s="61"/>
      <c r="F704" s="82"/>
    </row>
    <row r="705" spans="1:6">
      <c r="A705" s="61"/>
      <c r="C705" s="61"/>
      <c r="D705" s="61"/>
      <c r="E705" s="61"/>
      <c r="F705" s="82"/>
    </row>
    <row r="706" spans="1:6">
      <c r="A706" s="61"/>
      <c r="C706" s="61"/>
      <c r="D706" s="61"/>
      <c r="E706" s="61"/>
      <c r="F706" s="82"/>
    </row>
    <row r="707" spans="1:6">
      <c r="A707" s="61"/>
      <c r="C707" s="61"/>
      <c r="D707" s="61"/>
      <c r="E707" s="61"/>
      <c r="F707" s="82"/>
    </row>
    <row r="708" spans="1:6">
      <c r="A708" s="61"/>
      <c r="C708" s="61"/>
      <c r="D708" s="61"/>
      <c r="E708" s="61"/>
      <c r="F708" s="82"/>
    </row>
    <row r="709" spans="1:6">
      <c r="A709" s="61"/>
      <c r="C709" s="61"/>
      <c r="D709" s="61"/>
      <c r="E709" s="61"/>
      <c r="F709" s="82"/>
    </row>
    <row r="710" spans="1:6">
      <c r="A710" s="61"/>
      <c r="C710" s="61"/>
      <c r="D710" s="61"/>
      <c r="E710" s="61"/>
      <c r="F710" s="82"/>
    </row>
    <row r="711" spans="1:6">
      <c r="A711" s="61"/>
      <c r="C711" s="61"/>
      <c r="D711" s="61"/>
      <c r="E711" s="61"/>
      <c r="F711" s="82"/>
    </row>
    <row r="712" spans="1:6">
      <c r="A712" s="61"/>
      <c r="C712" s="61"/>
      <c r="D712" s="61"/>
      <c r="E712" s="61"/>
      <c r="F712" s="82"/>
    </row>
    <row r="713" spans="1:6">
      <c r="A713" s="61"/>
      <c r="C713" s="61"/>
      <c r="D713" s="61"/>
      <c r="E713" s="61"/>
      <c r="F713" s="82"/>
    </row>
    <row r="714" spans="1:6">
      <c r="A714" s="61"/>
      <c r="C714" s="61"/>
      <c r="D714" s="61"/>
      <c r="E714" s="61"/>
      <c r="F714" s="82"/>
    </row>
    <row r="715" spans="1:6">
      <c r="A715" s="61"/>
      <c r="C715" s="61"/>
      <c r="D715" s="61"/>
      <c r="E715" s="61"/>
      <c r="F715" s="82"/>
    </row>
    <row r="716" spans="1:6">
      <c r="A716" s="61"/>
      <c r="C716" s="61"/>
      <c r="D716" s="61"/>
      <c r="E716" s="61"/>
      <c r="F716" s="82"/>
    </row>
    <row r="717" spans="1:6">
      <c r="A717" s="61"/>
      <c r="C717" s="61"/>
      <c r="D717" s="61"/>
      <c r="E717" s="61"/>
      <c r="F717" s="82"/>
    </row>
    <row r="718" spans="1:6">
      <c r="A718" s="61"/>
      <c r="C718" s="61"/>
      <c r="D718" s="61"/>
      <c r="E718" s="61"/>
      <c r="F718" s="82"/>
    </row>
    <row r="719" spans="1:6">
      <c r="A719" s="61"/>
      <c r="C719" s="61"/>
      <c r="D719" s="61"/>
      <c r="E719" s="61"/>
      <c r="F719" s="82"/>
    </row>
    <row r="720" spans="1:6">
      <c r="A720" s="61"/>
      <c r="C720" s="61"/>
      <c r="D720" s="61"/>
      <c r="E720" s="61"/>
      <c r="F720" s="82"/>
    </row>
    <row r="721" spans="1:6">
      <c r="A721" s="61"/>
      <c r="C721" s="61"/>
      <c r="D721" s="61"/>
      <c r="E721" s="61"/>
      <c r="F721" s="82"/>
    </row>
    <row r="722" spans="1:6">
      <c r="A722" s="61"/>
      <c r="C722" s="61"/>
      <c r="D722" s="61"/>
      <c r="E722" s="61"/>
      <c r="F722" s="82"/>
    </row>
    <row r="723" spans="1:6">
      <c r="A723" s="61"/>
      <c r="C723" s="61"/>
      <c r="D723" s="61"/>
      <c r="E723" s="61"/>
      <c r="F723" s="82"/>
    </row>
    <row r="724" spans="1:6">
      <c r="A724" s="61"/>
      <c r="C724" s="61"/>
      <c r="D724" s="61"/>
      <c r="E724" s="61"/>
      <c r="F724" s="82"/>
    </row>
    <row r="725" spans="1:6">
      <c r="A725" s="61"/>
      <c r="C725" s="61"/>
      <c r="D725" s="61"/>
      <c r="E725" s="61"/>
      <c r="F725" s="82"/>
    </row>
    <row r="726" spans="1:6">
      <c r="A726" s="61"/>
      <c r="C726" s="61"/>
      <c r="D726" s="61"/>
      <c r="E726" s="61"/>
      <c r="F726" s="82"/>
    </row>
    <row r="727" spans="1:6">
      <c r="A727" s="61"/>
      <c r="C727" s="61"/>
      <c r="D727" s="61"/>
      <c r="E727" s="61"/>
      <c r="F727" s="82"/>
    </row>
    <row r="728" spans="1:6">
      <c r="A728" s="61"/>
      <c r="C728" s="61"/>
      <c r="D728" s="61"/>
      <c r="E728" s="61"/>
      <c r="F728" s="82"/>
    </row>
    <row r="729" spans="1:6">
      <c r="A729" s="61"/>
      <c r="C729" s="61"/>
      <c r="D729" s="61"/>
      <c r="E729" s="61"/>
      <c r="F729" s="82"/>
    </row>
    <row r="730" spans="1:6">
      <c r="A730" s="61"/>
      <c r="C730" s="61"/>
      <c r="D730" s="61"/>
      <c r="E730" s="61"/>
      <c r="F730" s="82"/>
    </row>
    <row r="731" spans="1:6">
      <c r="A731" s="61"/>
      <c r="C731" s="61"/>
      <c r="D731" s="61"/>
      <c r="E731" s="61"/>
      <c r="F731" s="82"/>
    </row>
    <row r="732" spans="1:6">
      <c r="A732" s="61"/>
      <c r="C732" s="61"/>
      <c r="D732" s="61"/>
      <c r="E732" s="61"/>
      <c r="F732" s="82"/>
    </row>
    <row r="733" spans="1:6">
      <c r="A733" s="61"/>
      <c r="C733" s="61"/>
      <c r="D733" s="61"/>
      <c r="E733" s="61"/>
      <c r="F733" s="82"/>
    </row>
    <row r="734" spans="1:6">
      <c r="A734" s="61"/>
      <c r="C734" s="61"/>
      <c r="D734" s="61"/>
      <c r="E734" s="61"/>
      <c r="F734" s="82"/>
    </row>
    <row r="735" spans="1:6">
      <c r="A735" s="61"/>
      <c r="C735" s="61"/>
      <c r="D735" s="61"/>
      <c r="E735" s="61"/>
      <c r="F735" s="82"/>
    </row>
    <row r="736" spans="1:6">
      <c r="A736" s="61"/>
      <c r="C736" s="61"/>
      <c r="D736" s="61"/>
      <c r="E736" s="61"/>
      <c r="F736" s="82"/>
    </row>
    <row r="737" spans="1:6">
      <c r="A737" s="61"/>
      <c r="C737" s="61"/>
      <c r="D737" s="61"/>
      <c r="E737" s="61"/>
      <c r="F737" s="82"/>
    </row>
    <row r="738" spans="1:6">
      <c r="A738" s="61"/>
      <c r="C738" s="61"/>
      <c r="D738" s="61"/>
      <c r="E738" s="61"/>
      <c r="F738" s="82"/>
    </row>
    <row r="739" spans="1:6">
      <c r="A739" s="61"/>
      <c r="C739" s="61"/>
      <c r="D739" s="61"/>
      <c r="E739" s="61"/>
      <c r="F739" s="82"/>
    </row>
    <row r="740" spans="1:6">
      <c r="A740" s="61"/>
      <c r="C740" s="61"/>
      <c r="D740" s="61"/>
      <c r="E740" s="61"/>
      <c r="F740" s="82"/>
    </row>
    <row r="741" spans="1:6">
      <c r="A741" s="61"/>
      <c r="C741" s="61"/>
      <c r="D741" s="61"/>
      <c r="E741" s="61"/>
      <c r="F741" s="82"/>
    </row>
    <row r="742" spans="1:6">
      <c r="A742" s="61"/>
      <c r="C742" s="61"/>
      <c r="D742" s="61"/>
      <c r="E742" s="61"/>
      <c r="F742" s="82"/>
    </row>
    <row r="743" spans="1:6">
      <c r="A743" s="61"/>
      <c r="C743" s="61"/>
      <c r="D743" s="61"/>
      <c r="E743" s="61"/>
      <c r="F743" s="82"/>
    </row>
    <row r="744" spans="1:6">
      <c r="A744" s="61"/>
      <c r="C744" s="61"/>
      <c r="D744" s="61"/>
      <c r="E744" s="61"/>
      <c r="F744" s="82"/>
    </row>
    <row r="745" spans="1:6">
      <c r="A745" s="61"/>
      <c r="C745" s="61"/>
      <c r="D745" s="61"/>
      <c r="E745" s="61"/>
      <c r="F745" s="82"/>
    </row>
    <row r="746" spans="1:6">
      <c r="A746" s="61"/>
      <c r="C746" s="61"/>
      <c r="D746" s="61"/>
      <c r="E746" s="61"/>
      <c r="F746" s="82"/>
    </row>
    <row r="747" spans="1:6">
      <c r="A747" s="61"/>
      <c r="C747" s="61"/>
      <c r="D747" s="61"/>
      <c r="E747" s="61"/>
      <c r="F747" s="82"/>
    </row>
    <row r="748" spans="1:6">
      <c r="A748" s="61"/>
      <c r="C748" s="61"/>
      <c r="D748" s="61"/>
      <c r="E748" s="61"/>
      <c r="F748" s="82"/>
    </row>
    <row r="749" spans="1:6">
      <c r="A749" s="61"/>
      <c r="C749" s="61"/>
      <c r="D749" s="61"/>
      <c r="E749" s="61"/>
      <c r="F749" s="82"/>
    </row>
    <row r="750" spans="1:6">
      <c r="A750" s="61"/>
      <c r="C750" s="61"/>
      <c r="D750" s="61"/>
      <c r="E750" s="61"/>
      <c r="F750" s="82"/>
    </row>
    <row r="751" spans="1:6">
      <c r="A751" s="61"/>
      <c r="C751" s="61"/>
      <c r="D751" s="61"/>
      <c r="E751" s="61"/>
      <c r="F751" s="82"/>
    </row>
    <row r="752" spans="1:6">
      <c r="A752" s="61"/>
      <c r="C752" s="61"/>
      <c r="D752" s="61"/>
      <c r="E752" s="61"/>
      <c r="F752" s="82"/>
    </row>
    <row r="753" spans="1:6">
      <c r="A753" s="61"/>
      <c r="C753" s="61"/>
      <c r="D753" s="61"/>
      <c r="E753" s="61"/>
      <c r="F753" s="82"/>
    </row>
    <row r="754" spans="1:6">
      <c r="A754" s="61"/>
      <c r="C754" s="61"/>
      <c r="D754" s="61"/>
      <c r="E754" s="61"/>
      <c r="F754" s="82"/>
    </row>
    <row r="755" spans="1:6">
      <c r="A755" s="61"/>
      <c r="C755" s="61"/>
      <c r="D755" s="61"/>
      <c r="E755" s="61"/>
      <c r="F755" s="82"/>
    </row>
    <row r="756" spans="1:6">
      <c r="A756" s="61"/>
      <c r="C756" s="61"/>
      <c r="D756" s="61"/>
      <c r="E756" s="61"/>
      <c r="F756" s="82"/>
    </row>
    <row r="757" spans="1:6">
      <c r="A757" s="61"/>
      <c r="C757" s="61"/>
      <c r="D757" s="61"/>
      <c r="E757" s="61"/>
      <c r="F757" s="82"/>
    </row>
    <row r="758" spans="1:6">
      <c r="A758" s="61"/>
      <c r="C758" s="61"/>
      <c r="D758" s="61"/>
      <c r="E758" s="61"/>
      <c r="F758" s="82"/>
    </row>
    <row r="759" spans="1:6">
      <c r="A759" s="61"/>
      <c r="C759" s="61"/>
      <c r="D759" s="61"/>
      <c r="E759" s="61"/>
      <c r="F759" s="82"/>
    </row>
    <row r="760" spans="1:6">
      <c r="A760" s="61"/>
      <c r="C760" s="61"/>
      <c r="D760" s="61"/>
      <c r="E760" s="61"/>
      <c r="F760" s="82"/>
    </row>
    <row r="761" spans="1:6">
      <c r="A761" s="61"/>
      <c r="C761" s="61"/>
      <c r="D761" s="61"/>
      <c r="E761" s="61"/>
      <c r="F761" s="82"/>
    </row>
    <row r="762" spans="1:6">
      <c r="A762" s="61"/>
      <c r="C762" s="61"/>
      <c r="D762" s="61"/>
      <c r="E762" s="61"/>
      <c r="F762" s="82"/>
    </row>
    <row r="763" spans="1:6">
      <c r="A763" s="61"/>
      <c r="C763" s="61"/>
      <c r="D763" s="61"/>
      <c r="E763" s="61"/>
      <c r="F763" s="82"/>
    </row>
    <row r="764" spans="1:6">
      <c r="A764" s="61"/>
      <c r="C764" s="61"/>
      <c r="D764" s="61"/>
      <c r="E764" s="61"/>
      <c r="F764" s="82"/>
    </row>
    <row r="765" spans="1:6">
      <c r="A765" s="61"/>
      <c r="C765" s="61"/>
      <c r="D765" s="61"/>
      <c r="E765" s="61"/>
      <c r="F765" s="82"/>
    </row>
    <row r="766" spans="1:6">
      <c r="A766" s="61"/>
      <c r="C766" s="61"/>
      <c r="D766" s="61"/>
      <c r="E766" s="61"/>
      <c r="F766" s="82"/>
    </row>
    <row r="767" spans="1:6">
      <c r="A767" s="61"/>
      <c r="C767" s="61"/>
      <c r="D767" s="61"/>
      <c r="E767" s="61"/>
      <c r="F767" s="82"/>
    </row>
    <row r="768" spans="1:6">
      <c r="A768" s="61"/>
      <c r="C768" s="61"/>
      <c r="D768" s="61"/>
      <c r="E768" s="61"/>
      <c r="F768" s="82"/>
    </row>
    <row r="769" spans="1:6">
      <c r="A769" s="61"/>
      <c r="C769" s="61"/>
      <c r="D769" s="61"/>
      <c r="E769" s="61"/>
      <c r="F769" s="82"/>
    </row>
    <row r="770" spans="1:6">
      <c r="A770" s="61"/>
      <c r="C770" s="61"/>
      <c r="D770" s="61"/>
      <c r="E770" s="61"/>
      <c r="F770" s="82"/>
    </row>
    <row r="771" spans="1:6">
      <c r="A771" s="61"/>
      <c r="C771" s="61"/>
      <c r="D771" s="61"/>
      <c r="E771" s="61"/>
      <c r="F771" s="82"/>
    </row>
    <row r="772" spans="1:6">
      <c r="A772" s="61"/>
      <c r="C772" s="61"/>
      <c r="D772" s="61"/>
      <c r="E772" s="61"/>
      <c r="F772" s="82"/>
    </row>
    <row r="773" spans="1:6">
      <c r="A773" s="61"/>
      <c r="C773" s="61"/>
      <c r="D773" s="61"/>
      <c r="E773" s="61"/>
      <c r="F773" s="82"/>
    </row>
    <row r="774" spans="1:6">
      <c r="A774" s="61"/>
      <c r="C774" s="61"/>
      <c r="D774" s="61"/>
      <c r="E774" s="61"/>
      <c r="F774" s="82"/>
    </row>
    <row r="775" spans="1:6">
      <c r="A775" s="61"/>
      <c r="C775" s="61"/>
      <c r="D775" s="61"/>
      <c r="E775" s="61"/>
      <c r="F775" s="82"/>
    </row>
    <row r="776" spans="1:6">
      <c r="A776" s="61"/>
      <c r="C776" s="61"/>
      <c r="D776" s="61"/>
      <c r="E776" s="61"/>
      <c r="F776" s="82"/>
    </row>
    <row r="777" spans="1:6">
      <c r="A777" s="61"/>
      <c r="C777" s="61"/>
      <c r="D777" s="61"/>
      <c r="E777" s="61"/>
      <c r="F777" s="82"/>
    </row>
    <row r="778" spans="1:6">
      <c r="A778" s="61"/>
      <c r="C778" s="61"/>
      <c r="D778" s="61"/>
      <c r="E778" s="61"/>
      <c r="F778" s="82"/>
    </row>
    <row r="779" spans="1:6">
      <c r="A779" s="61"/>
      <c r="C779" s="61"/>
      <c r="D779" s="61"/>
      <c r="E779" s="61"/>
      <c r="F779" s="82"/>
    </row>
    <row r="780" spans="1:6">
      <c r="A780" s="61"/>
      <c r="C780" s="61"/>
      <c r="D780" s="61"/>
      <c r="E780" s="61"/>
      <c r="F780" s="82"/>
    </row>
    <row r="781" spans="1:6">
      <c r="A781" s="61"/>
      <c r="C781" s="61"/>
      <c r="D781" s="61"/>
      <c r="E781" s="61"/>
      <c r="F781" s="82"/>
    </row>
    <row r="782" spans="1:6">
      <c r="A782" s="61"/>
      <c r="C782" s="61"/>
      <c r="D782" s="61"/>
      <c r="E782" s="61"/>
      <c r="F782" s="82"/>
    </row>
    <row r="783" spans="1:6">
      <c r="A783" s="61"/>
      <c r="C783" s="61"/>
      <c r="D783" s="61"/>
      <c r="E783" s="61"/>
      <c r="F783" s="82"/>
    </row>
    <row r="784" spans="1:6">
      <c r="A784" s="61"/>
      <c r="C784" s="61"/>
      <c r="D784" s="61"/>
      <c r="E784" s="61"/>
      <c r="F784" s="82"/>
    </row>
    <row r="785" spans="1:6">
      <c r="A785" s="61"/>
      <c r="C785" s="61"/>
      <c r="D785" s="61"/>
      <c r="E785" s="61"/>
      <c r="F785" s="82"/>
    </row>
    <row r="786" spans="1:6">
      <c r="A786" s="61"/>
      <c r="C786" s="61"/>
      <c r="D786" s="61"/>
      <c r="E786" s="61"/>
      <c r="F786" s="82"/>
    </row>
    <row r="787" spans="1:6">
      <c r="A787" s="61"/>
      <c r="C787" s="61"/>
      <c r="D787" s="61"/>
      <c r="E787" s="61"/>
      <c r="F787" s="82"/>
    </row>
    <row r="788" spans="1:6">
      <c r="A788" s="61"/>
      <c r="C788" s="61"/>
      <c r="D788" s="61"/>
      <c r="E788" s="61"/>
      <c r="F788" s="82"/>
    </row>
    <row r="789" spans="1:6">
      <c r="A789" s="61"/>
      <c r="C789" s="61"/>
      <c r="D789" s="61"/>
      <c r="E789" s="61"/>
      <c r="F789" s="82"/>
    </row>
    <row r="790" spans="1:6">
      <c r="A790" s="61"/>
      <c r="C790" s="61"/>
      <c r="D790" s="61"/>
      <c r="E790" s="61"/>
      <c r="F790" s="82"/>
    </row>
    <row r="791" spans="1:6">
      <c r="A791" s="61"/>
      <c r="C791" s="61"/>
      <c r="D791" s="61"/>
      <c r="E791" s="61"/>
      <c r="F791" s="82"/>
    </row>
    <row r="792" spans="1:6">
      <c r="A792" s="61"/>
      <c r="C792" s="61"/>
      <c r="D792" s="61"/>
      <c r="E792" s="61"/>
      <c r="F792" s="82"/>
    </row>
    <row r="793" spans="1:6">
      <c r="A793" s="61"/>
      <c r="C793" s="61"/>
      <c r="D793" s="61"/>
      <c r="E793" s="61"/>
      <c r="F793" s="82"/>
    </row>
    <row r="794" spans="1:6">
      <c r="A794" s="61"/>
      <c r="C794" s="61"/>
      <c r="D794" s="61"/>
      <c r="E794" s="61"/>
      <c r="F794" s="82"/>
    </row>
    <row r="795" spans="1:6">
      <c r="A795" s="61"/>
      <c r="C795" s="61"/>
      <c r="D795" s="61"/>
      <c r="E795" s="61"/>
      <c r="F795" s="82"/>
    </row>
    <row r="796" spans="1:6">
      <c r="A796" s="61"/>
      <c r="C796" s="61"/>
      <c r="D796" s="61"/>
      <c r="E796" s="61"/>
      <c r="F796" s="82"/>
    </row>
    <row r="797" spans="1:6">
      <c r="A797" s="61"/>
      <c r="C797" s="61"/>
      <c r="D797" s="61"/>
      <c r="E797" s="61"/>
      <c r="F797" s="82"/>
    </row>
    <row r="798" spans="1:6">
      <c r="A798" s="61"/>
      <c r="C798" s="61"/>
      <c r="D798" s="61"/>
      <c r="E798" s="61"/>
      <c r="F798" s="82"/>
    </row>
    <row r="799" spans="1:6">
      <c r="A799" s="61"/>
      <c r="C799" s="61"/>
      <c r="D799" s="61"/>
      <c r="E799" s="61"/>
      <c r="F799" s="82"/>
    </row>
    <row r="800" spans="1:6">
      <c r="A800" s="61"/>
      <c r="C800" s="61"/>
      <c r="D800" s="61"/>
      <c r="E800" s="61"/>
      <c r="F800" s="82"/>
    </row>
    <row r="801" spans="1:6">
      <c r="A801" s="61"/>
      <c r="C801" s="61"/>
      <c r="D801" s="61"/>
      <c r="E801" s="61"/>
      <c r="F801" s="82"/>
    </row>
    <row r="802" spans="1:6">
      <c r="A802" s="61"/>
      <c r="C802" s="61"/>
      <c r="D802" s="61"/>
      <c r="E802" s="61"/>
      <c r="F802" s="82"/>
    </row>
    <row r="803" spans="1:6">
      <c r="A803" s="61"/>
      <c r="C803" s="61"/>
      <c r="D803" s="61"/>
      <c r="E803" s="61"/>
      <c r="F803" s="82"/>
    </row>
    <row r="804" spans="1:6">
      <c r="A804" s="61"/>
      <c r="C804" s="61"/>
      <c r="D804" s="61"/>
      <c r="E804" s="61"/>
      <c r="F804" s="82"/>
    </row>
    <row r="805" spans="1:6">
      <c r="A805" s="61"/>
      <c r="C805" s="61"/>
      <c r="D805" s="61"/>
      <c r="E805" s="61"/>
      <c r="F805" s="82"/>
    </row>
    <row r="806" spans="1:6">
      <c r="A806" s="61"/>
      <c r="C806" s="61"/>
      <c r="D806" s="61"/>
      <c r="E806" s="61"/>
      <c r="F806" s="82"/>
    </row>
    <row r="807" spans="1:6">
      <c r="A807" s="61"/>
      <c r="C807" s="61"/>
      <c r="D807" s="61"/>
      <c r="E807" s="61"/>
      <c r="F807" s="82"/>
    </row>
    <row r="808" spans="1:6">
      <c r="A808" s="61"/>
      <c r="C808" s="61"/>
      <c r="D808" s="61"/>
      <c r="E808" s="61"/>
      <c r="F808" s="82"/>
    </row>
    <row r="809" spans="1:6">
      <c r="A809" s="61"/>
      <c r="C809" s="61"/>
      <c r="D809" s="61"/>
      <c r="E809" s="61"/>
      <c r="F809" s="82"/>
    </row>
    <row r="810" spans="1:6">
      <c r="A810" s="61"/>
      <c r="C810" s="61"/>
      <c r="D810" s="61"/>
      <c r="E810" s="61"/>
      <c r="F810" s="82"/>
    </row>
    <row r="811" spans="1:6">
      <c r="A811" s="61"/>
      <c r="C811" s="61"/>
      <c r="D811" s="61"/>
      <c r="E811" s="61"/>
      <c r="F811" s="82"/>
    </row>
    <row r="812" spans="1:6">
      <c r="A812" s="61"/>
      <c r="C812" s="61"/>
      <c r="D812" s="61"/>
      <c r="E812" s="61"/>
      <c r="F812" s="82"/>
    </row>
    <row r="813" spans="1:6">
      <c r="A813" s="61"/>
      <c r="C813" s="61"/>
      <c r="D813" s="61"/>
      <c r="E813" s="61"/>
      <c r="F813" s="82"/>
    </row>
    <row r="814" spans="1:6">
      <c r="A814" s="61"/>
      <c r="C814" s="61"/>
      <c r="D814" s="61"/>
      <c r="E814" s="61"/>
      <c r="F814" s="82"/>
    </row>
    <row r="815" spans="1:6">
      <c r="A815" s="61"/>
      <c r="C815" s="61"/>
      <c r="D815" s="61"/>
      <c r="E815" s="61"/>
      <c r="F815" s="82"/>
    </row>
    <row r="816" spans="1:6">
      <c r="A816" s="61"/>
      <c r="C816" s="61"/>
      <c r="D816" s="61"/>
      <c r="E816" s="61"/>
      <c r="F816" s="82"/>
    </row>
    <row r="817" spans="1:6">
      <c r="A817" s="61"/>
      <c r="C817" s="61"/>
      <c r="D817" s="61"/>
      <c r="E817" s="61"/>
      <c r="F817" s="82"/>
    </row>
    <row r="818" spans="1:6">
      <c r="A818" s="61"/>
      <c r="C818" s="61"/>
      <c r="D818" s="61"/>
      <c r="E818" s="61"/>
      <c r="F818" s="82"/>
    </row>
    <row r="819" spans="1:6">
      <c r="A819" s="61"/>
      <c r="C819" s="61"/>
      <c r="D819" s="61"/>
      <c r="E819" s="61"/>
      <c r="F819" s="82"/>
    </row>
    <row r="820" spans="1:6">
      <c r="A820" s="61"/>
      <c r="C820" s="61"/>
      <c r="D820" s="61"/>
      <c r="E820" s="61"/>
      <c r="F820" s="82"/>
    </row>
    <row r="821" spans="1:6">
      <c r="A821" s="61"/>
      <c r="C821" s="61"/>
      <c r="D821" s="61"/>
      <c r="E821" s="61"/>
      <c r="F821" s="82"/>
    </row>
    <row r="822" spans="1:6">
      <c r="A822" s="61"/>
      <c r="C822" s="61"/>
      <c r="D822" s="61"/>
      <c r="E822" s="61"/>
      <c r="F822" s="82"/>
    </row>
    <row r="823" spans="1:6">
      <c r="A823" s="61"/>
      <c r="C823" s="61"/>
      <c r="D823" s="61"/>
      <c r="E823" s="61"/>
      <c r="F823" s="82"/>
    </row>
    <row r="824" spans="1:6">
      <c r="A824" s="61"/>
      <c r="C824" s="61"/>
      <c r="D824" s="61"/>
      <c r="E824" s="61"/>
      <c r="F824" s="82"/>
    </row>
    <row r="825" spans="1:6">
      <c r="A825" s="61"/>
      <c r="C825" s="61"/>
      <c r="D825" s="61"/>
      <c r="E825" s="61"/>
      <c r="F825" s="82"/>
    </row>
    <row r="826" spans="1:6">
      <c r="A826" s="61"/>
      <c r="C826" s="61"/>
      <c r="D826" s="61"/>
      <c r="E826" s="61"/>
      <c r="F826" s="82"/>
    </row>
    <row r="827" spans="1:6">
      <c r="A827" s="61"/>
      <c r="C827" s="61"/>
      <c r="D827" s="61"/>
      <c r="E827" s="61"/>
      <c r="F827" s="82"/>
    </row>
    <row r="828" spans="1:6">
      <c r="A828" s="61"/>
      <c r="C828" s="61"/>
      <c r="D828" s="61"/>
      <c r="E828" s="61"/>
      <c r="F828" s="82"/>
    </row>
    <row r="829" spans="1:6">
      <c r="A829" s="61"/>
      <c r="C829" s="61"/>
      <c r="D829" s="61"/>
      <c r="E829" s="61"/>
      <c r="F829" s="82"/>
    </row>
    <row r="830" spans="1:6">
      <c r="A830" s="61"/>
      <c r="C830" s="61"/>
      <c r="D830" s="61"/>
      <c r="E830" s="61"/>
      <c r="F830" s="82"/>
    </row>
    <row r="831" spans="1:6">
      <c r="A831" s="61"/>
      <c r="C831" s="61"/>
      <c r="D831" s="61"/>
      <c r="E831" s="61"/>
      <c r="F831" s="82"/>
    </row>
    <row r="832" spans="1:6">
      <c r="A832" s="61"/>
      <c r="C832" s="61"/>
      <c r="D832" s="61"/>
      <c r="E832" s="61"/>
      <c r="F832" s="82"/>
    </row>
    <row r="833" spans="1:6">
      <c r="A833" s="61"/>
      <c r="C833" s="61"/>
      <c r="D833" s="61"/>
      <c r="E833" s="61"/>
      <c r="F833" s="82"/>
    </row>
    <row r="834" spans="1:6">
      <c r="A834" s="61"/>
      <c r="C834" s="61"/>
      <c r="D834" s="61"/>
      <c r="E834" s="61"/>
      <c r="F834" s="82"/>
    </row>
    <row r="835" spans="1:6">
      <c r="A835" s="61"/>
      <c r="C835" s="61"/>
      <c r="D835" s="61"/>
      <c r="E835" s="61"/>
      <c r="F835" s="82"/>
    </row>
    <row r="836" spans="1:6">
      <c r="A836" s="61"/>
      <c r="C836" s="61"/>
      <c r="D836" s="61"/>
      <c r="E836" s="61"/>
      <c r="F836" s="82"/>
    </row>
    <row r="837" spans="1:6">
      <c r="A837" s="61"/>
      <c r="C837" s="61"/>
      <c r="D837" s="61"/>
      <c r="E837" s="61"/>
      <c r="F837" s="82"/>
    </row>
    <row r="838" spans="1:6">
      <c r="A838" s="61"/>
      <c r="C838" s="61"/>
      <c r="D838" s="61"/>
      <c r="E838" s="61"/>
      <c r="F838" s="82"/>
    </row>
    <row r="839" spans="1:6">
      <c r="A839" s="61"/>
      <c r="C839" s="61"/>
      <c r="D839" s="61"/>
      <c r="E839" s="61"/>
      <c r="F839" s="82"/>
    </row>
    <row r="840" spans="1:6">
      <c r="A840" s="61"/>
      <c r="C840" s="61"/>
      <c r="D840" s="61"/>
      <c r="E840" s="61"/>
      <c r="F840" s="82"/>
    </row>
    <row r="841" spans="1:6">
      <c r="A841" s="61"/>
      <c r="C841" s="61"/>
      <c r="D841" s="61"/>
      <c r="E841" s="61"/>
      <c r="F841" s="82"/>
    </row>
    <row r="842" spans="1:6">
      <c r="A842" s="61"/>
      <c r="C842" s="61"/>
      <c r="D842" s="61"/>
      <c r="E842" s="61"/>
      <c r="F842" s="82"/>
    </row>
    <row r="843" spans="1:6">
      <c r="A843" s="61"/>
      <c r="C843" s="61"/>
      <c r="D843" s="61"/>
      <c r="E843" s="61"/>
      <c r="F843" s="82"/>
    </row>
    <row r="844" spans="1:6">
      <c r="A844" s="61"/>
      <c r="C844" s="61"/>
      <c r="D844" s="61"/>
      <c r="E844" s="61"/>
      <c r="F844" s="82"/>
    </row>
    <row r="845" spans="1:6">
      <c r="A845" s="61"/>
      <c r="C845" s="61"/>
      <c r="D845" s="61"/>
      <c r="E845" s="61"/>
      <c r="F845" s="82"/>
    </row>
    <row r="846" spans="1:6">
      <c r="A846" s="61"/>
      <c r="C846" s="61"/>
      <c r="D846" s="61"/>
      <c r="E846" s="61"/>
      <c r="F846" s="82"/>
    </row>
    <row r="847" spans="1:6">
      <c r="A847" s="61"/>
      <c r="C847" s="61"/>
      <c r="D847" s="61"/>
      <c r="E847" s="61"/>
      <c r="F847" s="82"/>
    </row>
    <row r="848" spans="1:6">
      <c r="A848" s="61"/>
      <c r="C848" s="61"/>
      <c r="D848" s="61"/>
      <c r="E848" s="61"/>
      <c r="F848" s="82"/>
    </row>
    <row r="849" spans="1:6">
      <c r="A849" s="61"/>
      <c r="C849" s="61"/>
      <c r="D849" s="61"/>
      <c r="E849" s="61"/>
      <c r="F849" s="82"/>
    </row>
    <row r="850" spans="1:6">
      <c r="A850" s="61"/>
      <c r="C850" s="61"/>
      <c r="D850" s="61"/>
      <c r="E850" s="61"/>
      <c r="F850" s="82"/>
    </row>
    <row r="851" spans="1:6">
      <c r="A851" s="61"/>
      <c r="C851" s="61"/>
      <c r="D851" s="61"/>
      <c r="E851" s="61"/>
      <c r="F851" s="82"/>
    </row>
    <row r="852" spans="1:6">
      <c r="A852" s="61"/>
      <c r="C852" s="61"/>
      <c r="D852" s="61"/>
      <c r="E852" s="61"/>
      <c r="F852" s="82"/>
    </row>
    <row r="853" spans="1:6">
      <c r="A853" s="61"/>
      <c r="C853" s="61"/>
      <c r="D853" s="61"/>
      <c r="E853" s="61"/>
      <c r="F853" s="82"/>
    </row>
    <row r="854" spans="1:6">
      <c r="A854" s="61"/>
      <c r="C854" s="61"/>
      <c r="D854" s="61"/>
      <c r="E854" s="61"/>
      <c r="F854" s="82"/>
    </row>
    <row r="855" spans="1:6">
      <c r="A855" s="61"/>
      <c r="C855" s="61"/>
      <c r="D855" s="61"/>
      <c r="E855" s="61"/>
      <c r="F855" s="82"/>
    </row>
    <row r="856" spans="1:6">
      <c r="A856" s="61"/>
      <c r="C856" s="61"/>
      <c r="D856" s="61"/>
      <c r="E856" s="61"/>
      <c r="F856" s="82"/>
    </row>
    <row r="857" spans="1:6">
      <c r="A857" s="61"/>
      <c r="C857" s="61"/>
      <c r="D857" s="61"/>
      <c r="E857" s="61"/>
      <c r="F857" s="82"/>
    </row>
    <row r="858" spans="1:6">
      <c r="A858" s="61"/>
      <c r="C858" s="61"/>
      <c r="D858" s="61"/>
      <c r="E858" s="61"/>
      <c r="F858" s="82"/>
    </row>
    <row r="859" spans="1:6">
      <c r="A859" s="61"/>
      <c r="C859" s="61"/>
      <c r="D859" s="61"/>
      <c r="E859" s="61"/>
      <c r="F859" s="82"/>
    </row>
    <row r="860" spans="1:6">
      <c r="A860" s="61"/>
      <c r="C860" s="61"/>
      <c r="D860" s="61"/>
      <c r="E860" s="61"/>
      <c r="F860" s="82"/>
    </row>
    <row r="861" spans="1:6">
      <c r="A861" s="61"/>
      <c r="C861" s="61"/>
      <c r="D861" s="61"/>
      <c r="E861" s="61"/>
      <c r="F861" s="82"/>
    </row>
    <row r="862" spans="1:6">
      <c r="A862" s="61"/>
      <c r="C862" s="61"/>
      <c r="D862" s="61"/>
      <c r="E862" s="61"/>
      <c r="F862" s="82"/>
    </row>
    <row r="863" spans="1:6">
      <c r="A863" s="61"/>
      <c r="C863" s="61"/>
      <c r="D863" s="61"/>
      <c r="E863" s="61"/>
      <c r="F863" s="82"/>
    </row>
    <row r="864" spans="1:6">
      <c r="A864" s="61"/>
      <c r="C864" s="61"/>
      <c r="D864" s="61"/>
      <c r="E864" s="61"/>
      <c r="F864" s="82"/>
    </row>
    <row r="865" spans="1:6">
      <c r="A865" s="61"/>
      <c r="C865" s="61"/>
      <c r="D865" s="61"/>
      <c r="E865" s="61"/>
      <c r="F865" s="82"/>
    </row>
    <row r="866" spans="1:6">
      <c r="A866" s="61"/>
      <c r="C866" s="61"/>
      <c r="D866" s="61"/>
      <c r="E866" s="61"/>
      <c r="F866" s="82"/>
    </row>
    <row r="867" spans="1:6">
      <c r="A867" s="61"/>
      <c r="C867" s="61"/>
      <c r="D867" s="61"/>
      <c r="E867" s="61"/>
      <c r="F867" s="82"/>
    </row>
    <row r="868" spans="1:6">
      <c r="A868" s="61"/>
      <c r="C868" s="61"/>
      <c r="D868" s="61"/>
      <c r="E868" s="61"/>
      <c r="F868" s="82"/>
    </row>
    <row r="869" spans="1:6">
      <c r="A869" s="61"/>
      <c r="C869" s="61"/>
      <c r="D869" s="61"/>
      <c r="E869" s="61"/>
      <c r="F869" s="82"/>
    </row>
    <row r="870" spans="1:6">
      <c r="A870" s="61"/>
      <c r="C870" s="61"/>
      <c r="D870" s="61"/>
      <c r="E870" s="61"/>
      <c r="F870" s="82"/>
    </row>
    <row r="871" spans="1:6">
      <c r="A871" s="61"/>
      <c r="C871" s="61"/>
      <c r="D871" s="61"/>
      <c r="E871" s="61"/>
      <c r="F871" s="82"/>
    </row>
    <row r="872" spans="1:6">
      <c r="A872" s="61"/>
      <c r="C872" s="61"/>
      <c r="D872" s="61"/>
      <c r="E872" s="61"/>
      <c r="F872" s="82"/>
    </row>
    <row r="873" spans="1:6">
      <c r="A873" s="61"/>
      <c r="C873" s="61"/>
      <c r="D873" s="61"/>
      <c r="E873" s="61"/>
      <c r="F873" s="82"/>
    </row>
    <row r="874" spans="1:6">
      <c r="A874" s="61"/>
      <c r="C874" s="61"/>
      <c r="D874" s="61"/>
      <c r="E874" s="61"/>
      <c r="F874" s="82"/>
    </row>
    <row r="875" spans="1:6">
      <c r="A875" s="61"/>
      <c r="C875" s="61"/>
      <c r="D875" s="61"/>
      <c r="E875" s="61"/>
      <c r="F875" s="82"/>
    </row>
    <row r="876" spans="1:6">
      <c r="A876" s="61"/>
      <c r="C876" s="61"/>
      <c r="D876" s="61"/>
      <c r="E876" s="61"/>
      <c r="F876" s="82"/>
    </row>
    <row r="877" spans="1:6">
      <c r="A877" s="61"/>
      <c r="C877" s="61"/>
      <c r="D877" s="61"/>
      <c r="E877" s="61"/>
      <c r="F877" s="82"/>
    </row>
    <row r="878" spans="1:6">
      <c r="A878" s="61"/>
      <c r="C878" s="61"/>
      <c r="D878" s="61"/>
      <c r="E878" s="61"/>
      <c r="F878" s="82"/>
    </row>
    <row r="879" spans="1:6">
      <c r="A879" s="61"/>
      <c r="C879" s="61"/>
      <c r="D879" s="61"/>
      <c r="E879" s="61"/>
      <c r="F879" s="82"/>
    </row>
    <row r="880" spans="1:6">
      <c r="A880" s="61"/>
      <c r="C880" s="61"/>
      <c r="D880" s="61"/>
      <c r="E880" s="61"/>
      <c r="F880" s="82"/>
    </row>
    <row r="881" spans="1:6">
      <c r="A881" s="61"/>
      <c r="C881" s="61"/>
      <c r="D881" s="61"/>
      <c r="E881" s="61"/>
      <c r="F881" s="82"/>
    </row>
    <row r="882" spans="1:6">
      <c r="A882" s="61"/>
      <c r="C882" s="61"/>
      <c r="D882" s="61"/>
      <c r="E882" s="61"/>
      <c r="F882" s="82"/>
    </row>
    <row r="883" spans="1:6">
      <c r="A883" s="61"/>
      <c r="C883" s="61"/>
      <c r="D883" s="61"/>
      <c r="E883" s="61"/>
      <c r="F883" s="82"/>
    </row>
    <row r="884" spans="1:6">
      <c r="A884" s="61"/>
      <c r="C884" s="61"/>
      <c r="D884" s="61"/>
      <c r="E884" s="61"/>
      <c r="F884" s="82"/>
    </row>
    <row r="885" spans="1:6">
      <c r="A885" s="61"/>
      <c r="C885" s="61"/>
      <c r="D885" s="61"/>
      <c r="E885" s="61"/>
      <c r="F885" s="82"/>
    </row>
    <row r="886" spans="1:6">
      <c r="A886" s="61"/>
      <c r="C886" s="61"/>
      <c r="D886" s="61"/>
      <c r="E886" s="61"/>
      <c r="F886" s="82"/>
    </row>
    <row r="887" spans="1:6">
      <c r="A887" s="61"/>
      <c r="C887" s="61"/>
      <c r="D887" s="61"/>
      <c r="E887" s="61"/>
      <c r="F887" s="82"/>
    </row>
    <row r="888" spans="1:6">
      <c r="A888" s="61"/>
      <c r="C888" s="61"/>
      <c r="D888" s="61"/>
      <c r="E888" s="61"/>
      <c r="F888" s="82"/>
    </row>
    <row r="889" spans="1:6">
      <c r="A889" s="61"/>
      <c r="C889" s="61"/>
      <c r="D889" s="61"/>
      <c r="E889" s="61"/>
      <c r="F889" s="82"/>
    </row>
    <row r="890" spans="1:6">
      <c r="A890" s="61"/>
      <c r="C890" s="61"/>
      <c r="D890" s="61"/>
      <c r="E890" s="61"/>
      <c r="F890" s="82"/>
    </row>
    <row r="891" spans="1:6">
      <c r="A891" s="61"/>
      <c r="C891" s="61"/>
      <c r="D891" s="61"/>
      <c r="E891" s="61"/>
      <c r="F891" s="82"/>
    </row>
    <row r="892" spans="1:6">
      <c r="A892" s="61"/>
      <c r="C892" s="61"/>
      <c r="D892" s="61"/>
      <c r="E892" s="61"/>
      <c r="F892" s="82"/>
    </row>
    <row r="893" spans="1:6">
      <c r="A893" s="61"/>
      <c r="C893" s="61"/>
      <c r="D893" s="61"/>
      <c r="E893" s="61"/>
      <c r="F893" s="82"/>
    </row>
    <row r="894" spans="1:6">
      <c r="A894" s="61"/>
      <c r="C894" s="61"/>
      <c r="D894" s="61"/>
      <c r="E894" s="61"/>
      <c r="F894" s="82"/>
    </row>
    <row r="895" spans="1:6">
      <c r="A895" s="61"/>
      <c r="C895" s="61"/>
      <c r="D895" s="61"/>
      <c r="E895" s="61"/>
      <c r="F895" s="82"/>
    </row>
    <row r="896" spans="1:6">
      <c r="A896" s="61"/>
      <c r="C896" s="61"/>
      <c r="D896" s="61"/>
      <c r="E896" s="61"/>
      <c r="F896" s="82"/>
    </row>
    <row r="897" spans="1:6">
      <c r="A897" s="61"/>
      <c r="C897" s="61"/>
      <c r="D897" s="61"/>
      <c r="E897" s="61"/>
      <c r="F897" s="82"/>
    </row>
    <row r="898" spans="1:6">
      <c r="A898" s="61"/>
      <c r="C898" s="61"/>
      <c r="D898" s="61"/>
      <c r="E898" s="61"/>
      <c r="F898" s="82"/>
    </row>
    <row r="899" spans="1:6">
      <c r="A899" s="61"/>
      <c r="C899" s="61"/>
      <c r="D899" s="61"/>
      <c r="E899" s="61"/>
      <c r="F899" s="82"/>
    </row>
    <row r="900" spans="1:6">
      <c r="A900" s="61"/>
      <c r="C900" s="61"/>
      <c r="D900" s="61"/>
      <c r="E900" s="61"/>
      <c r="F900" s="82"/>
    </row>
    <row r="901" spans="1:6">
      <c r="A901" s="61"/>
      <c r="C901" s="61"/>
      <c r="D901" s="61"/>
      <c r="E901" s="61"/>
      <c r="F901" s="82"/>
    </row>
    <row r="902" spans="1:6">
      <c r="A902" s="61"/>
      <c r="C902" s="61"/>
      <c r="D902" s="61"/>
      <c r="E902" s="61"/>
      <c r="F902" s="82"/>
    </row>
    <row r="903" spans="1:6">
      <c r="A903" s="61"/>
      <c r="C903" s="61"/>
      <c r="D903" s="61"/>
      <c r="E903" s="61"/>
      <c r="F903" s="82"/>
    </row>
    <row r="904" spans="1:6">
      <c r="A904" s="61"/>
      <c r="C904" s="61"/>
      <c r="D904" s="61"/>
      <c r="E904" s="61"/>
      <c r="F904" s="82"/>
    </row>
    <row r="905" spans="1:6">
      <c r="A905" s="61"/>
      <c r="C905" s="61"/>
      <c r="D905" s="61"/>
      <c r="E905" s="61"/>
      <c r="F905" s="82"/>
    </row>
    <row r="906" spans="1:6">
      <c r="A906" s="61"/>
      <c r="C906" s="61"/>
      <c r="D906" s="61"/>
      <c r="E906" s="61"/>
      <c r="F906" s="82"/>
    </row>
    <row r="907" spans="1:6">
      <c r="A907" s="61"/>
      <c r="C907" s="61"/>
      <c r="D907" s="61"/>
      <c r="E907" s="61"/>
      <c r="F907" s="82"/>
    </row>
  </sheetData>
  <pageMargins left="0.75" right="0.75" top="1" bottom="1" header="0" footer="0"/>
  <pageSetup paperSize="9" scale="74"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Rekapitulacija</vt:lpstr>
      <vt:lpstr>navodila</vt:lpstr>
      <vt:lpstr>A-GOD</vt:lpstr>
      <vt:lpstr>B-STREHA</vt:lpstr>
      <vt:lpstr>C-STROJNE</vt:lpstr>
      <vt:lpstr>D-ELEKTRIKA</vt:lpstr>
      <vt:lpstr>E-TEHNOLOŠKA OPREMA</vt:lpstr>
      <vt:lpstr>'D-ELEKTRIKA'!Print_Area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RAZPET Blanka</cp:lastModifiedBy>
  <cp:lastPrinted>2017-11-03T12:16:40Z</cp:lastPrinted>
  <dcterms:created xsi:type="dcterms:W3CDTF">2005-08-31T16:31:52Z</dcterms:created>
  <dcterms:modified xsi:type="dcterms:W3CDTF">2019-04-11T11:13:49Z</dcterms:modified>
</cp:coreProperties>
</file>